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nd. Técnica e Legal" sheetId="1" r:id="rId4"/>
    <sheet state="visible" name="Motorista B" sheetId="2" r:id="rId5"/>
    <sheet state="visible" name="M. Intermunicipal " sheetId="3" r:id="rId6"/>
    <sheet state="visible" name="M. Interestadual" sheetId="4" r:id="rId7"/>
    <sheet state="visible" name="M. Intermunicipal (Interior)" sheetId="5" r:id="rId8"/>
    <sheet state="visible" name="M. Interestadual (Interior)" sheetId="6" r:id="rId9"/>
    <sheet state="visible" name="Uniformes" sheetId="7" r:id="rId10"/>
    <sheet state="visible" name="Diárias" sheetId="8" r:id="rId11"/>
    <sheet state="visible" name="Pesquisa (LCI)" sheetId="9" r:id="rId12"/>
    <sheet state="visible" name="Resumo" sheetId="10" r:id="rId13"/>
  </sheets>
  <definedNames/>
  <calcPr/>
  <extLst>
    <ext uri="GoogleSheetsCustomDataVersion2">
      <go:sheetsCustomData xmlns:go="http://customooxmlschemas.google.com/" r:id="rId14" roundtripDataChecksum="Y6T7sUxb+Fn5T/FwqMBJZL7s47Y7d1F9T1Dhuiijbng="/>
    </ext>
  </extLst>
</workbook>
</file>

<file path=xl/sharedStrings.xml><?xml version="1.0" encoding="utf-8"?>
<sst xmlns="http://schemas.openxmlformats.org/spreadsheetml/2006/main" count="1334" uniqueCount="358">
  <si>
    <t xml:space="preserve">
MINISTÉRIO DA EDUCAÇÃO
UNIVERSIDADE FEDERAL DA PARAÍBA
SUPERINTENDÊNCIA DE ORÇAMENTO E FINANÇAS</t>
  </si>
  <si>
    <t>Fundamentação Técnica e Legal</t>
  </si>
  <si>
    <t>Módulo 1 - Composição da Remuneração</t>
  </si>
  <si>
    <t>Salário-Base</t>
  </si>
  <si>
    <r>
      <rPr>
        <rFont val="Calibri"/>
        <color theme="1"/>
        <sz val="11.0"/>
      </rPr>
      <t xml:space="preserve">É o salário normativo da categoria, conforme disposto em Acordo, Convenção ou Dissídio da categoria profissional, ou na inexistência de instrumento coletivo de trabalho, um salário-base devidamente justificado através de pesquisa de preços. De acordo com o Acórdão TCU nº 3.006/2010 - Plenário, a Administração deve abster-se de adotar salários superiores ao que estiver previsto em instrumento coletivo de trabalho. Além disso, é vedado à Administração vincular-se a eventual cláusula de instrumento coletivo que determine eventual cláusula salarial aplicável somente aos contratos realizados pela Administração Pública, conforme disposto no Art. 6º da IN 05/2017 e Art. 9º, Parágrafo Único, do Decreto nº 9.507/2018. 
</t>
    </r>
    <r>
      <rPr>
        <rFont val="Calibri"/>
        <color rgb="FFFF0000"/>
        <sz val="11.0"/>
      </rPr>
      <t xml:space="preserve">Fórmula na Planilha: Salário da Categoria na CCT/ACT/DCT. </t>
    </r>
  </si>
  <si>
    <t>Adicional de Periculosidade</t>
  </si>
  <si>
    <r>
      <rPr>
        <rFont val="Calibri"/>
        <color theme="1"/>
        <sz val="11.0"/>
      </rPr>
      <t xml:space="preserve">É o adicional devido ao empregado que trabalha em atividades perigosas e corresponde a 30% do valor do salário contratual, sem considerar os acréscimos resultantes de gratificações, prêmios ou participações nos lucros, conforme Súmula 191/TST e Art. 193/CLT. Caso o empregado tenha direito também ao adicional de insalubridade, deve fazer a opção por um deles, por ser vedado o pagamento dos dois adicionais ao mesmo tempo. 
</t>
    </r>
    <r>
      <rPr>
        <rFont val="Calibri"/>
        <color rgb="FFFF0000"/>
        <sz val="11.0"/>
      </rPr>
      <t>Fórmula na Planilha: Salário Base * 30%.</t>
    </r>
  </si>
  <si>
    <t>Adicional de Insalubridade</t>
  </si>
  <si>
    <r>
      <rPr>
        <rFont val="Calibri"/>
        <color theme="1"/>
        <sz val="11.0"/>
      </rPr>
      <t xml:space="preserve">É devido ao empregado que tenha exposição a níveis de insalubridade, por decisão da Justiça do Trabalho ou laudo técnico de Engenheiro de Segurança do Trabalho ou Médico do Trabalho, conforme classificações e percentuais definidos na NR 15/MTE e Súmula 448/TST. Os percentuais são: 40% para grau máximo; 20% para grau médio; e 10% para grau mínimo. 
</t>
    </r>
    <r>
      <rPr>
        <rFont val="Calibri"/>
        <color rgb="FFFF0000"/>
        <sz val="11.0"/>
      </rPr>
      <t>Fórmula na Planilha: Salário Mínimo * Percentual relativo à exposição ao risco.</t>
    </r>
  </si>
  <si>
    <t>Adicional Noturno</t>
  </si>
  <si>
    <r>
      <rPr>
        <rFont val="Calibri"/>
        <color theme="1"/>
        <sz val="11.0"/>
      </rPr>
      <t xml:space="preserve">Adicional devido ao empregado que labora entre as 22h de um dia e as 5h do dia seguinte. Conforme metodologia apresentada pela AUDIN/MPU, o cálculo considera: a média anual de dias trabalhados por mês (posto noturno) de 15,2 dias; Horas noturnas (considerando a hora executada das 22h às 05h e cômputo de 52,5 min por hora) de 7h e o adicional previsto legalmente de 20%  e o total de 220 horas/mês. 
</t>
    </r>
    <r>
      <rPr>
        <rFont val="Calibri"/>
        <color rgb="FFFF0000"/>
        <sz val="11.0"/>
      </rPr>
      <t xml:space="preserve">Fórmula na Planilha: [(Salário Base + A. Periculosidade) * 7 * 15,2 * 20%] / 220.  </t>
    </r>
  </si>
  <si>
    <t>Adicional de Hora Noturna Reduzida</t>
  </si>
  <si>
    <r>
      <rPr>
        <rFont val="Calibri"/>
        <color theme="1"/>
        <sz val="11.0"/>
      </rPr>
      <t xml:space="preserve">Conforme entendimento da AUDIN/MPU, caso a convenção coletiva faça previsão de incorporação do valor da hora de redução noturna ao salário-base ou se o adicional de hora noturna reduzida já estiver contemplada no adicional noturno, o item deve ser zerado. Caso contrário deverá ser calculado.
</t>
    </r>
    <r>
      <rPr>
        <rFont val="Calibri"/>
        <color rgb="FFFF0000"/>
        <sz val="11.0"/>
      </rPr>
      <t xml:space="preserve">Fórmula na Planilha: [(Salário Base + A. Periculosidade) / 220] * {[(60-52,5) / 52,5] * 7 * 15,2 * 20%}. </t>
    </r>
  </si>
  <si>
    <t>Outros</t>
  </si>
  <si>
    <r>
      <rPr>
        <rFont val="Calibri"/>
        <color theme="1"/>
        <sz val="11.0"/>
      </rPr>
      <t xml:space="preserve">Campo previsto na planilha de custos para a inserção de provisões para outros custos que eventualmente façam parte da remuneração do empregados, caso definidos em Lei ou Instrumentos Coletivos de Trabalho. A utilização desse campo enseja, obrigatoriamente, justificativa técnica e legal. Ex.: Auxílio saúde, auxílio funeral, seguro de vida etc.
</t>
    </r>
    <r>
      <rPr>
        <rFont val="Calibri"/>
        <color rgb="FFFF0000"/>
        <sz val="11.0"/>
      </rPr>
      <t>Fórmula na Planilha: conforme orientação legal ou definida em instrumento coletivo de trabalho.</t>
    </r>
  </si>
  <si>
    <t>Módulo 2 - Encargos e Benefícios Anuais, Mensais e Diários</t>
  </si>
  <si>
    <t>(Submódulo 2.1 - 13º Salário, Férias e Adicional de Férias)</t>
  </si>
  <si>
    <t>13º (Décimo Terceiro) Salário</t>
  </si>
  <si>
    <t>É a gratificação natalina do empregado, sendo direito dos trabalhadores urbanos e rurais por força do Art. 7º, inciso VIII, da Constituição Federal de 1988. A Constituição Federal define a base de cálculo como sendo "a remuneração integral ou valor da aposentadoria". Por sua vez a IN SEGES nº 05/2017 define que o percentual é dado por  1/12 ou 8,33%. 
Fórmula na Planilha: 8,33% x Módulo 1.</t>
  </si>
  <si>
    <t>Férias e Adicional de Férias</t>
  </si>
  <si>
    <r>
      <rPr>
        <rFont val="Calibri"/>
        <color theme="1"/>
        <sz val="11.0"/>
      </rPr>
      <t xml:space="preserve">É o valor equivalente à remuneração de férias do titular adicionada do terço constitucional de férias, nos termos do Art. 7º, inciso VII, da CF/88. No caso de pagamento por Fator Gerador (FG) o percentual a ser provisionado é de ((1/3)/12)*100 ou 2,78%; no caso de pagamento por Conta Vinculada (CV) o percentual é o que consta na IN SEGES nº 05/2017, de 12,10%. 
</t>
    </r>
    <r>
      <rPr>
        <rFont val="Calibri"/>
        <color rgb="FFFF0000"/>
        <sz val="11.0"/>
      </rPr>
      <t>Fórmula na Planilha: Por Fator Gerador: 2,78% * Módulo 1; Por Conta Vinculada: 12,10% * Módulo 1.</t>
    </r>
  </si>
  <si>
    <t>(Submódulo 2.2 - Encargos Previdenciários (GPS), FGTS e Outras Contribuições)</t>
  </si>
  <si>
    <t>INSS</t>
  </si>
  <si>
    <r>
      <rPr>
        <rFont val="Calibri"/>
        <color theme="1"/>
        <sz val="11.0"/>
      </rPr>
      <t xml:space="preserve">Provisão referente à contribuição do empregador para a Seguridade Social. A contribuição previdenciária corresponde a 20% sobre o total das remunerações pagas aos empregados, sob qualquer título, conforme previsão expressa do Art. 22, inciso I, da Lei nº 8.212/1991. A contribuição previdenciária deve ser, em regra, recolhida mensalmente pela empresa, devendo os casos de adiamento ou postergação serem previstos em ato normativo do Ministério competente ou Lei. A IN SEGES nº 07/2018 determina ainda que a alíquota incida sobre a totalidade da remuneração, décimo terceiro salário e terço constitucional de férias. 
</t>
    </r>
    <r>
      <rPr>
        <rFont val="Calibri"/>
        <color rgb="FFFF0000"/>
        <sz val="11.0"/>
      </rPr>
      <t>Fórmula na Planilha: 20% * (Módulo 1 + Submódulo 2.1).</t>
    </r>
  </si>
  <si>
    <t>Salário Educação</t>
  </si>
  <si>
    <r>
      <rPr>
        <rFont val="Calibri"/>
        <color theme="1"/>
        <sz val="11.0"/>
      </rPr>
      <t xml:space="preserve">Trata-se de contribuição social a cargo do empregador, calculado com base na alíquota de 2,5% sobre o total de remunerações pagas ou creditadas, a qualquer título, aos empregados segurados, nos termos do Art. 15 da Lei nº 9.424/1996. Conforme orientação constante no Acórdão TCU nº 1.753/2008 - Plenário, o percentual de 2,5% deve incidir sobre a folha de pagamento. Não obstante, a IN SEGES nº 07/2018 determina ainda que a alíquota incida sobre a totalidade da remuneração, décimo terceiro salário e terço constitucional de férias. 
</t>
    </r>
    <r>
      <rPr>
        <rFont val="Calibri"/>
        <color rgb="FFFF0000"/>
        <sz val="11.0"/>
      </rPr>
      <t>Fórmula na Planilha: 2,50% * (Módulo 1 + Submódulo 2.1).</t>
    </r>
  </si>
  <si>
    <t>SAT</t>
  </si>
  <si>
    <r>
      <rPr>
        <rFont val="Calibri"/>
        <color theme="1"/>
        <sz val="11.0"/>
      </rPr>
      <t xml:space="preserve">O SAT/RAT (Seguro Acidente de Trabalho/Risco Acidente de Trabalho) é a contribuição devida à previdência, pelo empregador, por força do Art. 22, inciso II, da Lei nº 8.212/1991. A alíquota depende do nível de risco de acidente da atividade prepoderante da empresa, podendo ser de 1% (risco leve), 2% (risco médio) e 3% (risco grave). Obs.: o enquadramento da atividade para fins de alíquota de contribuição para o Seguro de acidente de Trabalho é feito pela própria empresa, com base no anexo V do Decreto nº 3.048/99. Não obstante, o SAT pode variar de 0,50% a 6,00% em função do fator de acidente Previdenciário (FAP), nos termos do Decreto nº 6.957/2009 e da Resolução MPS/CNPS nº 1.316/2010. 
</t>
    </r>
    <r>
      <rPr>
        <rFont val="Calibri"/>
        <color rgb="FFFF0000"/>
        <sz val="11.0"/>
      </rPr>
      <t>Fórmula na Planilha: X% * (Módulo 1 + Submódulo 2.1).</t>
    </r>
  </si>
  <si>
    <t>SESC ou SESI</t>
  </si>
  <si>
    <r>
      <rPr>
        <rFont val="Calibri"/>
        <color theme="1"/>
        <sz val="11.0"/>
      </rPr>
      <t xml:space="preserve">Contribuição, a cargo do empregador, direcionada ao SESC ou SESI, nos termos do art. 30 da Lei nº 8.036/1990, no percentual de 1,50%. Conforme Acórdão TCU nº 1.753/2008 - Plenário, o percentual incide diretamente sobre a folha de pagamentos. Não obstante, a IN SEGES nº 07/2018 determina ainda que a alíquota incida sobre a totalidade da remuneração, décimo terceiro salário e terço constitucional de férias. 
</t>
    </r>
    <r>
      <rPr>
        <rFont val="Calibri"/>
        <color rgb="FFFF0000"/>
        <sz val="11.0"/>
      </rPr>
      <t xml:space="preserve">Fórmula na Planilha: 1,50% * (Módulo 1 + Submódulo 2.1).
</t>
    </r>
  </si>
  <si>
    <t>SENAI - SENAC</t>
  </si>
  <si>
    <r>
      <rPr>
        <rFont val="Calibri"/>
        <color theme="1"/>
        <sz val="11.0"/>
      </rPr>
      <t xml:space="preserve">Contribuição, a cargo do empregador, direcionada ao SENAI -SENAC, em razão do art. 4º do Decreto-Lei nº 8.621/1946, sendo a alíquota de 1%. Conforme Acórdão TCU nº 1.753/2008 - Plenário, o percentual incide diretamente sobre a folha de pagamentos. Não obstante, a IN SEGES nº 07/2018 determina ainda que a alíquota incida sobre a totalidade da remuneração, décimo terceiro salário e terço constitucional de férias. 
</t>
    </r>
    <r>
      <rPr>
        <rFont val="Calibri"/>
        <color rgb="FFFF0000"/>
        <sz val="11.0"/>
      </rPr>
      <t>Fórmula na Planilha: 1,00% * (Módulo 1 + Submódulo 2.1).</t>
    </r>
  </si>
  <si>
    <t>SEBRAE</t>
  </si>
  <si>
    <r>
      <rPr>
        <rFont val="Calibri"/>
        <color theme="1"/>
        <sz val="11.0"/>
      </rPr>
      <t xml:space="preserve">Contribuição, a cargo do empregador, direcionada ao SEBRAE, sendo devida pelas empresas prestadoras de serviços em geral. É devida pelas empresas por força do art. 8º, §3º, alínea c, da Lei nº 8.029/1990. A provisão na planilha de custos, conforme Acórdão TCU nº 1.753/2008 - Plenário, é resultante da incidência da alíquota de 0,60% sobre a folha de pagamento. Não obstante, a IN SEGES nº 07/2018 determina ainda que a alíquota incida sobre a totalidade da remuneração, décimo terceiro salário e terço constitucional de férias.
</t>
    </r>
    <r>
      <rPr>
        <rFont val="Calibri"/>
        <color rgb="FFFF0000"/>
        <sz val="11.0"/>
      </rPr>
      <t>Fórmula na Planilha: 0,60% * (Módulo 1 + Submódulo 2.1).</t>
    </r>
  </si>
  <si>
    <t>INCRA</t>
  </si>
  <si>
    <r>
      <rPr>
        <rFont val="Calibri"/>
        <color theme="1"/>
        <sz val="11.0"/>
      </rPr>
      <t xml:space="preserve">A contribuição ao INCRA tem como finalidade o custeio de programas sociais de aprendizado de técnicas no campo. O provisionamento na planilha corresponde ao valor resultante da incidência de 0,20% sobre o total das remunerações pagas, independentemente do ramo de atividade, conforme exarado no Acórdão TCU nº 1.753/2008 - Plenário. Não obstante, a IN SEGES nº 07/2018 determina ainda que a alíquota incida sobre a totalidade da remuneração, décimo terceiro salário e terço constitucional de férias.
</t>
    </r>
    <r>
      <rPr>
        <rFont val="Calibri"/>
        <color rgb="FFFF0000"/>
        <sz val="11.0"/>
      </rPr>
      <t xml:space="preserve">Fórmula na planilha: 0,20%* (Módulo 1 + Submódulo 2.1).
</t>
    </r>
  </si>
  <si>
    <t>FGTS</t>
  </si>
  <si>
    <r>
      <rPr>
        <rFont val="Calibri"/>
        <color theme="1"/>
        <sz val="11.0"/>
      </rPr>
      <t xml:space="preserve">Trata-se de contribuição devida pela empresa, por força do art. 15 da Lei nº 8.036/1990, correspondente a 8% sobre a remuneração paga aos seus empregados, depositada em conta vinculada individual aberta para cada trabalhador. Conforme consta no Acórdão TCU n 1.753/2008, a base de cálculo é a folha de pagamento. Não obstante, a IN SEGES nº 07/2018 determina ainda que a alíquota incida sobre a totalidade da remuneração, décimo terceiro salário e terço constitucional de férias.  
</t>
    </r>
    <r>
      <rPr>
        <rFont val="Calibri"/>
        <color rgb="FFFF0000"/>
        <sz val="11.0"/>
      </rPr>
      <t>Fórmula na Planilha: 8,00% * (Módulo 1 + Submódulo 2.1).</t>
    </r>
  </si>
  <si>
    <t>(Submódulo 2.3 - Benefícios Mensais e Diários)</t>
  </si>
  <si>
    <t>Transporte</t>
  </si>
  <si>
    <r>
      <rPr>
        <rFont val="Calibri"/>
        <color theme="1"/>
        <sz val="11.0"/>
      </rPr>
      <t xml:space="preserve">É o valor referente aos custos de transporte do empregado, sem natureza salarial e que, portanto, não constitui base de incidência da contribuição previdenciária ou do FGTS e/ou para pagamento do 13º salário conforme dispõem o art. 2º da Lei nº 7.418/1985 e o art. 6º do Decreto nº 95.247/1987. Parte do valor é custeado pelo empregado beneficiado, na parcela equivalente a 6% de seu salário-base, excluídos quaisquer adicionais ou vantagens (art. 4º, parágrafo único, da Lei nº 7.418/1985 e art. 9º do Decreto nº 95.247/1987). Deve ser adotado, para fins de cálculo do valor do vale-transporte, a tarifa integral do deslocamento do trabalhador, sem descontos, mesmo que previstos na legislação local (art. 5º § 3º da Lei 7.418/1985). 
</t>
    </r>
    <r>
      <rPr>
        <rFont val="Calibri"/>
        <color rgb="FFFF0000"/>
        <sz val="11.0"/>
      </rPr>
      <t>Fórmula na Planilha: Para postos do tipo 12 x 36: ( valor diário gasto com passagens x 15 ) - ( 6% x salário-base / 2 ); Para postos de 44 horas semanais: (valor diário gasto com passagens x 22 ) - ( 6% x salário-base ).</t>
    </r>
  </si>
  <si>
    <t xml:space="preserve">Auxílio-Refeição / Alimentação </t>
  </si>
  <si>
    <r>
      <rPr>
        <rFont val="Calibri"/>
        <color theme="1"/>
        <sz val="11.0"/>
      </rPr>
      <t xml:space="preserve">Benefício previsto em instrumento coletivo de trabalho e que, a priori, não integra a remuneração, quando incluído no âmbito do PAT, conforme art. 3º da Lei nº 6.321/1976. Ademais, nos termos do art. 2º do Decreto nº 5/1991, fica determinado que a participação do trabalhador é limitada a 20% do custeio do auxílio. Obs.: caso o auxílio seja concedido como parte do salário deverá constar no Módulo 1 da planilha de custos, sendo, por conseguinte, zerado no Submódulo 2.1, alínea B (metodologia AUDIN/MPU/Referencial Técnico de Custos - 2019). 
</t>
    </r>
    <r>
      <rPr>
        <rFont val="Calibri"/>
        <color rgb="FFFF0000"/>
        <sz val="11.0"/>
      </rPr>
      <t>Fórmula na Planilha: Para postos de 44h/sem: Valor diário do auxílio * 22 * (100% - percentual de desconto  para custeio); Para postos 36x12: Valor diário do auxílio * 15 * (100% - percentual de desconto  para custeio).</t>
    </r>
    <r>
      <rPr>
        <rFont val="Calibri"/>
        <color rgb="FF000000"/>
        <sz val="11.0"/>
      </rPr>
      <t xml:space="preserve">                                                                                              
                                                                                                        </t>
    </r>
  </si>
  <si>
    <t>Assistência Médica e Familiar</t>
  </si>
  <si>
    <r>
      <rPr>
        <rFont val="Calibri"/>
        <color theme="1"/>
        <sz val="11.0"/>
      </rPr>
      <t xml:space="preserve">Benefício previsto em instrumento coletivo de trabalho. Obs.: é essencial observar eventual regra específica de custeio na CCT/ACT/DCT, a fim de que se implemente a fórmula adequada na planilha. 
</t>
    </r>
    <r>
      <rPr>
        <rFont val="Calibri"/>
        <color rgb="FFFF0000"/>
        <sz val="11.0"/>
      </rPr>
      <t>Fórmula na Planilha: valor previsto no instrumento coletivo (regra geral).</t>
    </r>
    <r>
      <rPr>
        <rFont val="Calibri"/>
        <color rgb="FF000000"/>
        <sz val="11.0"/>
      </rPr>
      <t xml:space="preserve">                                                                                              
                                                                                                        </t>
    </r>
  </si>
  <si>
    <r>
      <rPr>
        <rFont val="Calibri"/>
        <color theme="1"/>
        <sz val="11.0"/>
      </rPr>
      <t xml:space="preserve">Campo previsto na planilha de custos para a inserção de provisões para outros custos que eventualmente sejam classificados como benefícios mensais e diários, caso definidos em Lei ou Instrumentos Coletivos de Trabalho, a exemplo de seguros de vida, funeral etc., devendo-se utilizar uma linha adicional para cada novo item definido na CCT/ACT/DCT. A utilização desse campo enseja, obrigatoriamente, justificativa técnica e legal. 
</t>
    </r>
    <r>
      <rPr>
        <rFont val="Calibri"/>
        <color rgb="FFFF0000"/>
        <sz val="11.0"/>
      </rPr>
      <t>Fórmula na Planilha: conforme orientação legal ou definida em instrumento coletivo de trabalho.</t>
    </r>
  </si>
  <si>
    <t>Módulo 3 - Provisão para Rescisão</t>
  </si>
  <si>
    <t>Nota: Base de cálculo do Módulo conforme Súmula 479 do STF, RO TRT-1 01024062120175010206 RJ e TRT-19 00202.2005.058.19.00-8</t>
  </si>
  <si>
    <t>Aviso Prévio Indenizado</t>
  </si>
  <si>
    <r>
      <rPr>
        <rFont val="Calibri"/>
        <color rgb="FF000000"/>
        <sz val="11.0"/>
      </rPr>
      <t xml:space="preserve">Remuneração correspondente à indenização devida ao empregado na hipótese de ser demitido de imediato (sem trabalhar os 30 dias correspondentes ao aviso prévio). A referida obrigação trabalhista tem fundamento no art. 7º, XXI da Constituição Federal de 1988, combinado com os arts. 487, § 1º da CLT;  1º da Lei nº 12.506/2011. Os percentuais adotados são: (i) Serviços de vigilância:  [(62,93% ) x 5,55% x (1 / 12 ) ] x 100  =  </t>
    </r>
    <r>
      <rPr>
        <rFont val="Calibri"/>
        <b/>
        <color rgb="FF000000"/>
        <sz val="11.0"/>
      </rPr>
      <t>0,29%</t>
    </r>
    <r>
      <rPr>
        <rFont val="Calibri"/>
        <color rgb="FF000000"/>
        <sz val="11.0"/>
      </rPr>
      <t xml:space="preserve">; (ii) Serviços de limpeza: [(56,24%) x 5,55% x (1 / 12 ) ] x 100  = </t>
    </r>
    <r>
      <rPr>
        <rFont val="Calibri"/>
        <b/>
        <color rgb="FF000000"/>
        <sz val="11.0"/>
      </rPr>
      <t xml:space="preserve"> 0,26% </t>
    </r>
    <r>
      <rPr>
        <rFont val="Calibri"/>
        <color rgb="FF000000"/>
        <sz val="11.0"/>
      </rPr>
      <t xml:space="preserve">(ambos de acordo com o Referencial Técnico de Custos da AUDIN/MPU, 2019, pág. 48); e (iii) Demais serviços: [ 100% x ( 1 / 12 ) x 5,55% ]  = </t>
    </r>
    <r>
      <rPr>
        <rFont val="Calibri"/>
        <b/>
        <color rgb="FF000000"/>
        <sz val="11.0"/>
      </rPr>
      <t xml:space="preserve"> 0,46%</t>
    </r>
    <r>
      <rPr>
        <rFont val="Calibri"/>
        <color rgb="FF000000"/>
        <sz val="11.0"/>
      </rPr>
      <t xml:space="preserve"> (metodologia do Acórdão do TCU nº 1.904/2007 - Plenário).
</t>
    </r>
    <r>
      <rPr>
        <rFont val="Calibri"/>
        <color rgb="FFFF0000"/>
        <sz val="11.0"/>
      </rPr>
      <t>Fórmula na planilha:  X% * (Módulo 1).</t>
    </r>
  </si>
  <si>
    <t>Incidência do FGTS sobre o Aviso Prévio Indenizado</t>
  </si>
  <si>
    <r>
      <rPr>
        <rFont val="Calibri"/>
        <color rgb="FF000000"/>
        <sz val="11.0"/>
      </rPr>
      <t xml:space="preserve">A incidência do FGTS sobre o aviso prévio indenizado, tendo por base a interpretação do art. 15 da Lei 8.036/1990 (determina a contribuição mensal, a cargo do empregador, para o FGTS, correspondente a 8% da remuneração paga ou devida ao trabalhador no mês anterior). Tal incidência, segundo o  Referencial Técnico de Custos da AUDIN/MPU - 2019 (pág. 51) é matéria pacificada na jurisprudência.
</t>
    </r>
    <r>
      <rPr>
        <rFont val="Calibri"/>
        <color rgb="FFFF0000"/>
        <sz val="11.0"/>
      </rPr>
      <t xml:space="preserve">Fórmula na planilha: (8% * % de Aviso Prévio Indenizado) * (Módulo 1).  </t>
    </r>
  </si>
  <si>
    <t>Multa do FGTS sobre o Aviso Prévio Indenizado</t>
  </si>
  <si>
    <r>
      <rPr>
        <rFont val="Calibri"/>
        <color theme="1"/>
        <sz val="11.0"/>
      </rPr>
      <t xml:space="preserve">Corresponde à provisão de 40%, referentes à multa rescisória, calculados sobre o saldo dos depósitos efetuados na conta vinculada do FGTS do trabalhador, conforme consta do art. 18 da Lei 8.036/1990. Com o advento da Lei nº 13.932/2019 foi extinta a Contribuição Social sobre o FGTS (de 10%), permanecendo, portanto, apenas os 40%.
</t>
    </r>
    <r>
      <rPr>
        <rFont val="Calibri"/>
        <color rgb="FFFF0000"/>
        <sz val="11.0"/>
      </rPr>
      <t>Fórmula na planilha: (i) Pagamento por Fato Gerador: (40% * 8% * % de Aviso Prévio indenizado) * (Módulo 1); (ii) Pagamento por Conta Vinculada: 2% * (Módulo 1), sendo, posteriormente, provisionado mais 2% para a Multa do FGTS sobre o APT, de forma a compor 4% para a reserva mensal, conforme Anexo XII da Instrução Normativa SEGES nº 05/2017).</t>
    </r>
  </si>
  <si>
    <t>Aviso Prévio Trabalhado</t>
  </si>
  <si>
    <r>
      <rPr>
        <rFont val="Calibri"/>
        <color theme="1"/>
        <sz val="11.0"/>
      </rPr>
      <t xml:space="preserve">Direito devido quando o empregado continua trabalhando após o recebimento do aviso prévio. Durante o período do aviso prévio o trabalhador terá sua jornada de trabalho diária reduzida em 2 horas, sem prejuízo do salário  ou poderá optar por faltar ao serviço por 7 dias corridos, sem prejuízo da remuneração. O Aviso Prévio Trabalhado é fundamentado legalmemte no art. 7º, XXI da Constituição Federal de 1988; no art. 487, § 1º da CLT e na Lei nº 12.506/2011. Os percentuais de referência são: (i) Serviços de vigilância: </t>
    </r>
    <r>
      <rPr>
        <rFont val="Calibri"/>
        <b/>
        <color theme="1"/>
        <sz val="11.0"/>
      </rPr>
      <t>1,16%</t>
    </r>
    <r>
      <rPr>
        <rFont val="Calibri"/>
        <color theme="1"/>
        <sz val="11.0"/>
      </rPr>
      <t xml:space="preserve">; (ii) Serviços de limpeza e conservação: </t>
    </r>
    <r>
      <rPr>
        <rFont val="Calibri"/>
        <b/>
        <color theme="1"/>
        <sz val="11.0"/>
      </rPr>
      <t>1,03%</t>
    </r>
    <r>
      <rPr>
        <rFont val="Calibri"/>
        <color theme="1"/>
        <sz val="11.0"/>
      </rPr>
      <t xml:space="preserve"> (ambos de acordo com o Referencial Técnico de Custos da AUDIN/MPU, 2019, pág. 54); e (iii) Demais serviços: </t>
    </r>
    <r>
      <rPr>
        <rFont val="Calibri"/>
        <b/>
        <color theme="1"/>
        <sz val="11.0"/>
      </rPr>
      <t>1,94%</t>
    </r>
    <r>
      <rPr>
        <rFont val="Calibri"/>
        <color theme="1"/>
        <sz val="11.0"/>
      </rPr>
      <t xml:space="preserve"> ( Acórdão TCU nº nº 1.586/2018 - Plenário)
</t>
    </r>
    <r>
      <rPr>
        <rFont val="Calibri"/>
        <color rgb="FFFF0000"/>
        <sz val="11.0"/>
      </rPr>
      <t xml:space="preserve">Fórmula na planilha: X% * (Módulo 1)
</t>
    </r>
    <r>
      <rPr>
        <rFont val="Calibri"/>
        <color theme="1"/>
        <sz val="11.0"/>
      </rPr>
      <t xml:space="preserve"> </t>
    </r>
  </si>
  <si>
    <t>Incidência de GPS, FGTS e Outra Contribuições sobre o Aviso Prévio Trabalhado</t>
  </si>
  <si>
    <r>
      <rPr>
        <rFont val="Calibri"/>
        <color theme="1"/>
        <sz val="11.0"/>
      </rPr>
      <t xml:space="preserve">Conforme determinação da Anexo VII-D, Alínea 3.E, da IN SEGES nº 05/2017, deve ser calculada a incidência dos encargos previstos no Submódulo 2.2 sobre o aviso prévio trabalhado.
</t>
    </r>
    <r>
      <rPr>
        <rFont val="Calibri"/>
        <color rgb="FFFF0000"/>
        <sz val="11.0"/>
      </rPr>
      <t>Fórmula na planilha: ( % do Submódulo 2.2   x   percentual do Aviso Prévio Trabalhado ) * (Módulo 1)</t>
    </r>
  </si>
  <si>
    <t>Multa do FGTS sobre o Aviso Prévio Trabalhado</t>
  </si>
  <si>
    <r>
      <rPr>
        <rFont val="Calibri"/>
        <color theme="1"/>
        <sz val="11.0"/>
      </rPr>
      <t xml:space="preserve">Corresponde à provisão de 40%, referentes à multa rescisória, calculados sobre o saldo dos depósitos efetuados na conta vinculada do FGTS do trabalhador, conforme consta do art. 18 da Lei 8.036/1990. Com o advento da Lei nº 13.932/2019 foi extinta a Contribuição Social sobre o FGTS (de 10%), permanecendo, portanto, apenas os 40%.
</t>
    </r>
    <r>
      <rPr>
        <rFont val="Calibri"/>
        <color rgb="FFFF0000"/>
        <sz val="11.0"/>
      </rPr>
      <t>Fórmula na planilha: (i) Pagamento por Fato Gerador: (40% * 8% * % de Aviso Prévio Trabalhado) * (Módulo 1); (ii) Pagamento por Conta Vinculada: 2% * (Módulo 1), sendo tal provisão o complemento de 2% da Multa do FGTS sobre o API, de forma a compor 4% para a reserva mensal, conforme Anexo XII da Instrução Normativa SEGES nº 05/2017.</t>
    </r>
  </si>
  <si>
    <t>Módulo 4 - Custo de Reposição do Profissional Ausente</t>
  </si>
  <si>
    <t>(Submódulo 4.1 - Substituto nas Ausências Legais)</t>
  </si>
  <si>
    <t>Substituto na Cobertura de Férias</t>
  </si>
  <si>
    <r>
      <rPr>
        <rFont val="Calibri"/>
        <color theme="1"/>
        <sz val="11.0"/>
      </rPr>
      <t xml:space="preserve">Refere-se à provisão da despesa relativa ao empregado que substituirá o ocupante do postos, quando este último estiver em gozo de férias. É importante considerar que duas situações podem ocorrer, a depender do pagamento se dar por Fato Gerador (FG) ou Conta Vinculada (CV): No caso de FG, o salário do titular do posto em gozo de férias é pago com o valor do Módulo 1 (Remuneração) mais o Submódulo 2.1 B (Férias e 1/3).Nesse caso, a provisão do substituto de férias será de 1/12 ou 8,33%. No caso de CV, o salário do titular é pago pela provisão fixa da IN 05/2017, do Submódulo 2.1 B, sendo o substituto pago pelo valor do Módulo 1 (Remuneração do Posto), mais a diferença necessária para pagamento da parte devida proporcionalmente pelo 13º Salário e 1/3 de férias do susbstituto ((1/12)/12 = 0,6944% mais (1/3)/12/12 = 0,2314%, totalizando aprox. 0,93%). 
</t>
    </r>
    <r>
      <rPr>
        <rFont val="Calibri"/>
        <color rgb="FFFF0000"/>
        <sz val="11.0"/>
      </rPr>
      <t xml:space="preserve">Fórmula na planilha: (i) Pagamento por Fator Gerador: 8,33% * (Módulo 1); ou (ii) Pagamento por Conta Vinculada: 0,93% * (Módulo 1) </t>
    </r>
  </si>
  <si>
    <t>Substituto na Cobertura de Ausências Legais</t>
  </si>
  <si>
    <r>
      <rPr>
        <rFont val="Calibri"/>
        <color theme="1"/>
        <sz val="11.0"/>
      </rPr>
      <t xml:space="preserve">Diz respeito às hipóteses de faltas justificadas, sendo consideradas para tal as ausências permitidas em lei em que o trabalhador poderá faltar ao serviço sem o desconto da remuneração, a exemplo de doação de sangue, cadastramento eleitoral, falecimento de cônjuge etc. O fundamento legal da provisão são os dias de ausência autorizados pelos comandos dos arts. 131, inciso I, e 473, incisos I, II, X e XI ,da CLT, que totatlizam, por sua vez, 8 dias por ano. Conforme metodologia constante no Referencial Técnico de Custos da AUDIN/MPU (pág. 63) o percentual considera (8/30)/12 = 2,22%.
</t>
    </r>
    <r>
      <rPr>
        <rFont val="Calibri"/>
        <color rgb="FFFF0000"/>
        <sz val="11.0"/>
      </rPr>
      <t>Fórmula na planilha: 2,22% * (Módulo 1 ).</t>
    </r>
  </si>
  <si>
    <t>Substituto na Cobertura de Licença-Paternidade</t>
  </si>
  <si>
    <r>
      <rPr>
        <rFont val="Calibri"/>
        <color theme="1"/>
        <sz val="11.0"/>
      </rPr>
      <t xml:space="preserve">Trata-se do custo com o empregado substituto, em razão da licença-paternidade, do titular, de até 20 dias (5 dias, nos termos do art. 10, § 1º, da CF/88;  prorrogados por mais 15 dias, no caso de empresas cadastradas no âmbito do Programa Empresa Cidadã, nos termos do art. 1º, inciso II, da Lei nº 11.770/2008). Essa despesa é calculada por estimativa, sendo a metodologia proposta pela AUDIN/MPU (Referencial Técnico de Custos, 2019, pág. 64)  a seguinte para o cálculo do percentual: [ ( 20 / 30 ) / 12 ] x percentual de taxa bruta de natalidade no Brasil x percentual de participação masculina no serviço em referência }. Para os contratos de vigilância </t>
    </r>
    <r>
      <rPr>
        <rFont val="Calibri"/>
        <b/>
        <color theme="1"/>
        <sz val="11.0"/>
      </rPr>
      <t>(predominância de mão de obra masculina)</t>
    </r>
    <r>
      <rPr>
        <rFont val="Calibri"/>
        <color theme="1"/>
        <sz val="11.0"/>
      </rPr>
      <t>: {[(20/30)/12] x 1,416% x 86,46%} x 100 =</t>
    </r>
    <r>
      <rPr>
        <rFont val="Calibri"/>
        <b/>
        <color theme="1"/>
        <sz val="11.0"/>
      </rPr>
      <t xml:space="preserve"> 0,07%</t>
    </r>
    <r>
      <rPr>
        <rFont val="Calibri"/>
        <color rgb="FF000000"/>
        <sz val="11.0"/>
      </rPr>
      <t xml:space="preserve">. Para os contratos de limpeza e conservação </t>
    </r>
    <r>
      <rPr>
        <rFont val="Calibri"/>
        <b/>
        <color rgb="FF000000"/>
        <sz val="11.0"/>
      </rPr>
      <t>(predominância de mão de obra feminina)</t>
    </r>
    <r>
      <rPr>
        <rFont val="Calibri"/>
        <color rgb="FF000000"/>
        <sz val="11.0"/>
      </rPr>
      <t>:  {[(20/30)/12] x 1,416% x 45,22%} x 100 =</t>
    </r>
    <r>
      <rPr>
        <rFont val="Calibri"/>
        <b/>
        <color theme="1"/>
        <sz val="11.0"/>
      </rPr>
      <t xml:space="preserve"> 0,04%</t>
    </r>
    <r>
      <rPr>
        <rFont val="Calibri"/>
        <color rgb="FF000000"/>
        <sz val="11.0"/>
      </rPr>
      <t xml:space="preserve">. 
</t>
    </r>
    <r>
      <rPr>
        <rFont val="Calibri"/>
        <color rgb="FFFF0000"/>
        <sz val="11.0"/>
      </rPr>
      <t>Fórmula na Planilha:  X% * ( Módulo 1 ).</t>
    </r>
  </si>
  <si>
    <t>Substituto na Cobertura de Ausência por Acidente de Trabalho</t>
  </si>
  <si>
    <r>
      <rPr>
        <rFont val="Calibri"/>
        <color theme="1"/>
        <sz val="11.0"/>
      </rPr>
      <t xml:space="preserve">Provisão  referente ao custo do substituto de eventual empregado titular do posto, por ocasião de acidente de trabalho. Para tal provisão considerar-se que os primeiros 15 dias são pagos pela empresa, sendo custo  à previdência a partir do 16º dia em diante. Essa despesa é calculada por estimativa e, conforme metodologia da AUDIN/MPU, leva-se em conta fator estatístico que permita a mensuração do percentual de ocorrências de acidentes de trabalho. Segundo tal metodologia, constante no Referencial Técnico de Custos da AUDIN/MPU (2019, pág. 66) o percentual de referência é calculado como sendo { [ ( 15 / 30 ) / 12 ] x 0,44% } x 100 = </t>
    </r>
    <r>
      <rPr>
        <rFont val="Calibri"/>
        <b/>
        <color theme="1"/>
        <sz val="11.0"/>
      </rPr>
      <t>0,02%</t>
    </r>
    <r>
      <rPr>
        <rFont val="Calibri"/>
        <color rgb="FF000000"/>
        <sz val="11.0"/>
      </rPr>
      <t xml:space="preserve">, onde 0,44% refere-se à divisão de benefícios concedidos dessa natureza, por "empregados com carteira assinada mais trabalhadores domésticos", de acordo com os dados divulgados pelo IBGE, 2018.
</t>
    </r>
    <r>
      <rPr>
        <rFont val="Calibri"/>
        <color rgb="FFFF0000"/>
        <sz val="11.0"/>
      </rPr>
      <t>Fórmula na Planilha: X% * ( Módulo 1 )</t>
    </r>
    <r>
      <rPr>
        <rFont val="Calibri"/>
        <color rgb="FF000000"/>
        <sz val="11.0"/>
      </rPr>
      <t xml:space="preserve"> </t>
    </r>
  </si>
  <si>
    <t>Substituto na Cobertura de Afastamento Maternidade</t>
  </si>
  <si>
    <r>
      <rPr>
        <rFont val="Calibri"/>
        <color theme="1"/>
        <sz val="11.0"/>
      </rPr>
      <t>Refere-se ao custo da mão de obra alocada para substituir a empregada que se encontra em Licença Maternidade, considerando como base para o cálculo o total de 180 dias (120 dias, conforme art. 7º, inc. XVIII, da CF/88; prorrogáveis por mais 60 dias, nos termos do art. 1º, inciso I, da Lei nº 11.770/2008, no caso de empresa que tenha aderido ao Programa Empresa Cidadã). A AUDIN traz percentuais de referência para os serviços de vigilância de</t>
    </r>
    <r>
      <rPr>
        <rFont val="Calibri"/>
        <b/>
        <color theme="1"/>
        <sz val="11.0"/>
      </rPr>
      <t xml:space="preserve"> 0,04% (predominância de mão de obra masculina) </t>
    </r>
    <r>
      <rPr>
        <rFont val="Calibri"/>
        <color rgb="FF000000"/>
        <sz val="11.0"/>
      </rPr>
      <t xml:space="preserve">e para os serviços de limpeza e conservação de </t>
    </r>
    <r>
      <rPr>
        <rFont val="Calibri"/>
        <b/>
        <color theme="1"/>
        <sz val="11.0"/>
      </rPr>
      <t>0,14% (predominância de mão de obra feminina)</t>
    </r>
    <r>
      <rPr>
        <rFont val="Calibri"/>
        <color rgb="FF000000"/>
        <sz val="11.0"/>
      </rPr>
      <t xml:space="preserve">, através da seguinte fórmula: { [ ( 180 dias de licença / 30 dias ) / 12 meses ] x percentual de taxa bruta de natalidade no Brasil x percentual de participação feminina no serviço em referência x Submódulo 2.2 } x 100.  
</t>
    </r>
    <r>
      <rPr>
        <rFont val="Calibri"/>
        <color rgb="FFFF0000"/>
        <sz val="11.0"/>
      </rPr>
      <t>Fórmula na planilha: X% * (Módulo 1).</t>
    </r>
  </si>
  <si>
    <t>Substituto na Cobertura de Outras Ausências</t>
  </si>
  <si>
    <r>
      <rPr>
        <rFont val="Calibri"/>
        <color theme="1"/>
        <sz val="11.0"/>
      </rPr>
      <t xml:space="preserve">Campo previsto na planilha de custos para a inserção de provisões para outros custos que eventualmente sejam classificados como cobertura de outras ausências, caso definidos em Lei ou Instrumentos Coletivos de Trabalho. A utilização desse campo enseja, obrigatoriamente, justificativa técnica e legal. </t>
    </r>
    <r>
      <rPr>
        <rFont val="Calibri"/>
        <color rgb="FFFF0000"/>
        <sz val="11.0"/>
      </rPr>
      <t>Fórmula na Planilha: conforme orientação legal ou definida em instrumento coletivo de trabalho.</t>
    </r>
  </si>
  <si>
    <t>(Submódulo 4.2 - Substituto na Intrajornada)</t>
  </si>
  <si>
    <t>Substituto na Cobertura de Intervalo para Repouso ou Alimentação</t>
  </si>
  <si>
    <t>Trata-se do custo com empregado alocado para cobrir o intervalo de repouso/alimentação do titular, somente nos casos em que seja atestada a real necessidade de inclusão deste item nas planilhas de custos e formação de preço. Nessa situação deve-se verificar o art. 71, § 4º da CLT e a Lei nº 13.467/2017 (Reforma Trabalhista) a fim de compor tal custo, quando eventualmente justificado no âmbito da execução do contrato.</t>
  </si>
  <si>
    <t>Módulo 5 - Insumos Diversos</t>
  </si>
  <si>
    <t>Uniformes</t>
  </si>
  <si>
    <r>
      <rPr>
        <rFont val="Calibri"/>
        <color theme="1"/>
        <sz val="11.0"/>
      </rPr>
      <t>Refere-se ao custo dos uniformes, incluindo todos os itens que compõem o uniforme do empregado. O preço unitário de cada conjunto de uniformes deve ser cotado após realizada ampla pesquisa de mercado, adotando-se preferencialmente o menor preço encontrado, devendo-se observar, ainda,  eventuais disposições constantes em instrumentos coletivos de trabalho, tais como a periodicidade mínima de trocas de peças, componentes etc.</t>
    </r>
    <r>
      <rPr>
        <rFont val="Calibri"/>
        <color rgb="FFFF0000"/>
        <sz val="11.0"/>
      </rPr>
      <t xml:space="preserve"> 
Fórmula na Planilha: (preço unitário  de cada conjunto de uniformes x nº de peças fornecidas por empregado em um ano ) / nº de meses no ano.</t>
    </r>
  </si>
  <si>
    <t>Materiais</t>
  </si>
  <si>
    <r>
      <rPr>
        <rFont val="Calibri"/>
        <color theme="1"/>
        <sz val="11.0"/>
      </rPr>
      <t xml:space="preserve">Diz respeito à provisão relativa ao eventual rateio de materiais ou outros produtos diretamente utilizados na execução dos serviços, considerando aquilo que estiver determinado no Projeto Básico ou Termo de Referência. O custo de referência dos materiais é obtido após realização de ampla pesquisa de mercado, adotando-se preferencialmente o menor preço encontrado. 
</t>
    </r>
    <r>
      <rPr>
        <rFont val="Calibri"/>
        <color rgb="FFFF0000"/>
        <sz val="11.0"/>
      </rPr>
      <t>Fórmula na Planilha: (soma do custo anual de todos os itens / 12 meses ) / quantitativo de empregados.</t>
    </r>
  </si>
  <si>
    <t>Equipamentos</t>
  </si>
  <si>
    <r>
      <rPr>
        <rFont val="Calibri"/>
        <color theme="1"/>
        <sz val="11.0"/>
      </rPr>
      <t xml:space="preserve">Provisão definida no caso de exigência técnica justificada no âmbito da execução do contrato, devendo o quantitativo para o contrato ser estimado a partir de ampla pesquisa de mercado dos preços e rateio para cada unidade de referência na contratação considerando a vigência do contrato (em regra 12 meses). Na hipótese de provisionamento relativo a equipamentos, máquinas etc., a composição do custo deverá considerar a taxa de depreciação anual e a vida útil (observar IN RFB 1.700/2017), não sendo lícito o custo da aquisição do equipamento, a fim de que se evite remuneração integral pela aquisição integral do bem, conforme orientação do Acórdão TCU nº 966/2010 Plenário. 
</t>
    </r>
    <r>
      <rPr>
        <rFont val="Calibri"/>
        <color rgb="FFFF0000"/>
        <sz val="11.0"/>
      </rPr>
      <t>Fórmula: (custo anual de cada equipamento x taxa anual de depreciação x nº meses do ano ) / nº total de empregados.</t>
    </r>
  </si>
  <si>
    <r>
      <rPr>
        <rFont val="Calibri"/>
        <color theme="1"/>
        <sz val="11.0"/>
      </rPr>
      <t xml:space="preserve">Campo previsto na planilha de custos para a inserção de provisões para outros insumos diversos, observado, em todos os casos, o que estiver definido em Lei e/ou Instrumentos Coletivos de Trabalho e as especificidades da contratação, da forma que for estabelecido no Termo de Referência ou Projeto Básico. A utilização desse campo enseja, obrigatoriamente, justificativa técnica e legal. </t>
    </r>
    <r>
      <rPr>
        <rFont val="Calibri"/>
        <color rgb="FFFF0000"/>
        <sz val="11.0"/>
      </rPr>
      <t>Fórmula na Planilha: conforme orientação legal, metodologia técnica justificada ou definida em instrumento coletivo de trabalho.</t>
    </r>
  </si>
  <si>
    <t>Módulo 6 - Custos Indiretos, Tributos e Lucro</t>
  </si>
  <si>
    <t>Custos Indiretos</t>
  </si>
  <si>
    <r>
      <rPr>
        <rFont val="Calibri"/>
        <color theme="1"/>
        <sz val="11.0"/>
      </rPr>
      <t xml:space="preserve">São os custos envolvidos na execução contratual decorrentes dos gastos da contratada com sua estrutura administrativa, organizacional e gerenciamento de seus contratos. O percentual a ser adotado depende das especificidades da contratação, despesas próprias das empresas, região etc. Para tal provisão sugere-se a pesquisa em contratações semelhantes (do próprio órgão ou externamente), devendo sempre ser justificado o critério de estimativa (ex.: média, menor valor etc.). Obs.: por prudência recomenda-se que os percentuais de custos indiretos não ultrapassem os limites de 3% e 6%, para os contratos, respectivamente, de limpeza e vigilância, tendo em vista que tais valores foram utilizados pela SEGES como referência durante a vigência da IN 02/2008 (Manual de Preenchimento da Planilha de Custos, 2011, pág. 31) , não tendo sido definidos outros parâmetro após a publicação das IN 05/2017 e 07/2018. 
</t>
    </r>
    <r>
      <rPr>
        <rFont val="Calibri"/>
        <color rgb="FFFF0000"/>
        <sz val="11.0"/>
      </rPr>
      <t xml:space="preserve">Fórmula na Planilha: X% * ( Módulo 1 + Módulo 2 + Módulo 3 + Módulo 4 + Módulo 5). </t>
    </r>
  </si>
  <si>
    <t>Lucro</t>
  </si>
  <si>
    <r>
      <rPr>
        <rFont val="Calibri"/>
        <color theme="1"/>
        <sz val="11.0"/>
      </rPr>
      <t xml:space="preserve">Trata-se do ganho decorrente da exploração da atividade econômica, sendo calculado mediante incidência de um percentual sobre o faturamento. O percentual a ser adotado depende das especificidades do setor, sendo recomendado que tal provisão seja baseada em pesquisa em contratações semelhantes (do próprio órgão ou externamente), devendo sempre ser justificado o critério de estimativa (ex.: média, menor valor etc.). Obs.: por prudência recomenda-se que o percentual de lucro não ultrapasse 6,79%, para os contratos de limpeza e vigilância, tendo em vista que tal percentual foi utilizado pela SEGES como referência durante a vigência da IN 02/2008 (Manual de Preenchimento da Planilha de Custos, 2011, pág. 33) , não tendo sido definido outro parâmetro após a publicação das IN 05/2017 e 07/2018. Obs.2: é necessário observar o regime de tributação (lucro real, presumido ou SIMPLES), tendo em vista os efeitos para a tributação.
</t>
    </r>
    <r>
      <rPr>
        <rFont val="Calibri"/>
        <color rgb="FFFF0000"/>
        <sz val="11.0"/>
      </rPr>
      <t>Fórmula na Planilha: X% * (Módulo 1 + Módulo 2 + Módulo 3 + Módulo 4 + Módulo 5 + Custos Indiretos).</t>
    </r>
  </si>
  <si>
    <t>Tributos</t>
  </si>
  <si>
    <r>
      <rPr>
        <rFont val="Calibri"/>
        <color theme="1"/>
        <sz val="11.0"/>
      </rPr>
      <t xml:space="preserve">Para a tributação é  necessário verificar a atividade e regime de tributação da contratada (ver Lei nº 10.833/2003)  para o PIS/COFINS e a legislação tributária municipal no caso do ISS. Em geral as alíquotas adotadas têm sido, nos contratos administrativos de: PIS: 1,65% (Lucro Real) ou 0,65% (Lucro Presumido); COFINS 7,6% (Lucro Real) ou 3% (Lucro Presumido); e ISS 5% (conforme alíquota máxima constante na Lei Complementar nº 116/2003. 
</t>
    </r>
    <r>
      <rPr>
        <rFont val="Calibri"/>
        <color rgb="FFFF0000"/>
        <sz val="11.0"/>
      </rPr>
      <t>Fórmula: ((Módulo 1 + Módulo 2 + Módulo 3 + Módulo 4 + Módulo 5 + Custos Indiretos + Lucro) / (1 - (%tributos / 100)) * percentual do tributo.</t>
    </r>
    <r>
      <rPr>
        <rFont val="Calibri"/>
        <color theme="1"/>
        <sz val="11.0"/>
      </rPr>
      <t xml:space="preserve">                                                                                                        
                                                                                                        </t>
    </r>
  </si>
  <si>
    <t>Tributos Federais (PIS e COFINS)</t>
  </si>
  <si>
    <t>Vide anotação referente a "Tributos". Deve-se atentar que a base de cálculo a ser adotada para a tributação mencionada, no regime de lucro presumido, deve ser dada pelo custo total do serviço (a receita bruta do serviço), precificado por empregado, considerando na composição o custo da mão de obra, dos insumos, custos indiretos e, inclusive, os próprios tributos apontados na planilha de custos. Corrobora com essa formulação, inclusive, a metodologia utilizada pela SEGES no Caderno de Logística de Serviços de Transporte (pág. 44), onde se coloca para tributação o coeficiente relativo ao cálculo dos tributos “por dentro” (1 - (Total de Tributos / 100)).</t>
  </si>
  <si>
    <t>Tributos Estaduais</t>
  </si>
  <si>
    <t>Atualmente não se reconhece incidência de tributos de competência estadual nos referidos custos estimados, tendo em vista que a tributação cabível (ISSQN) advém de competência tributária municipal.</t>
  </si>
  <si>
    <t>Tributos Municipais (ISS)</t>
  </si>
  <si>
    <r>
      <rPr>
        <rFont val="Calibri"/>
        <b/>
        <color theme="1"/>
        <sz val="12.0"/>
      </rPr>
      <t xml:space="preserve">MINISTÉRIO DA EDUCAÇÃO
UNIVERSIDADE FEDERAL DA PARAÍBA
</t>
    </r>
    <r>
      <rPr>
        <rFont val="Calibri"/>
        <b val="0"/>
        <color rgb="FF000000"/>
        <sz val="11.0"/>
      </rPr>
      <t>SUPERINTENDÊNCIA DE LOGÍSTICA E TRANSPORTES (SULT)</t>
    </r>
  </si>
  <si>
    <t>PLANILHA DE CUSTOS E FORMAÇÃO DE PREÇOS</t>
  </si>
  <si>
    <t>PROCESSO Nº:</t>
  </si>
  <si>
    <t>23074.031781/2024-33</t>
  </si>
  <si>
    <t>Referente a(o):</t>
  </si>
  <si>
    <t>LICITAÇÃO:</t>
  </si>
  <si>
    <t>Pregão Eletrônico</t>
  </si>
  <si>
    <t>CONTRATO:</t>
  </si>
  <si>
    <t>DISCRIMINAÇÃO DOS SERVIÇOS REFERENTES AO PREGÃO ELETRÔNICO</t>
  </si>
  <si>
    <t>A</t>
  </si>
  <si>
    <t>DATA DA APRESENTAÇÃO DA PROPOSTA (DIA/MÊS/ANO)</t>
  </si>
  <si>
    <t>N/A</t>
  </si>
  <si>
    <t>B</t>
  </si>
  <si>
    <t>MUNICÍPIOS/UF</t>
  </si>
  <si>
    <t>JOAO PESSOA/PB</t>
  </si>
  <si>
    <t>C</t>
  </si>
  <si>
    <t>ANO DO ACORDO, CONVENÇÃO OU DISSÍDIO COLETIVO</t>
  </si>
  <si>
    <t>PB000144/2024</t>
  </si>
  <si>
    <t>D</t>
  </si>
  <si>
    <t>Nº DE MESES DE EXECUÇÃO CONTRATUAL</t>
  </si>
  <si>
    <t>12 meses</t>
  </si>
  <si>
    <r>
      <rPr>
        <rFont val="Calibri"/>
        <color theme="1"/>
        <sz val="11.0"/>
      </rPr>
      <t> </t>
    </r>
    <r>
      <rPr>
        <rFont val="Calibri"/>
        <b/>
        <color theme="1"/>
        <sz val="11.0"/>
      </rPr>
      <t> </t>
    </r>
  </si>
  <si>
    <t>IDENTIFICAÇÃO DO SERVIÇO</t>
  </si>
  <si>
    <t>Tipo de Serviço</t>
  </si>
  <si>
    <t>Unidade de Medida</t>
  </si>
  <si>
    <t>Quantidade total a contratar 
(em função da unidade de medida)</t>
  </si>
  <si>
    <t>MOTORISTA - "B"</t>
  </si>
  <si>
    <t>HOMEM/MÊS</t>
  </si>
  <si>
    <t>INFORMAÇÕES ADICIONAIS A RESPEITO DOS CUSTOS DA MÃO DE OBRA</t>
  </si>
  <si>
    <t>TIPO DE SERVIÇO</t>
  </si>
  <si>
    <t>CONTINUADO</t>
  </si>
  <si>
    <t>SALÁRIO NORMATIVO</t>
  </si>
  <si>
    <t>CATEGORIA PROFISSIONAL</t>
  </si>
  <si>
    <t>MOTORISTA</t>
  </si>
  <si>
    <t>DATA-BASE DA CATEGORIA</t>
  </si>
  <si>
    <t> MÓDULO 1 - COMPOSIÇÃO DA REMUNERAÇÃO</t>
  </si>
  <si>
    <t>PERCENTUAL</t>
  </si>
  <si>
    <t>VALOR (R$)</t>
  </si>
  <si>
    <t>SALÁRIO-BASE</t>
  </si>
  <si>
    <t>-</t>
  </si>
  <si>
    <t>ADICIONAL DE PERICULOSIDADE</t>
  </si>
  <si>
    <t>ADICIONAL DE INSALUBRIDADE</t>
  </si>
  <si>
    <t>ADICIONAL NOTURNO</t>
  </si>
  <si>
    <t>E</t>
  </si>
  <si>
    <t>ADCIONAL DE HORA NOTURNA REDUZIDA</t>
  </si>
  <si>
    <t>F</t>
  </si>
  <si>
    <t>OUTROS</t>
  </si>
  <si>
    <t>TOTAL</t>
  </si>
  <si>
    <t>MÓDULO 2 - ENCARGOS E BENEFÍCIOS ANUAIS, MENSAIS E DIÁRIOS</t>
  </si>
  <si>
    <t>SUBMÓDULO 2.1 - 13º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</si>
  <si>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</si>
  <si>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</si>
  <si>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</t>
  </si>
  <si>
    <t>SALÁRIO EDUCAÇÃO</t>
  </si>
  <si>
    <t>SESC OU SESI</t>
  </si>
  <si>
    <t>G</t>
  </si>
  <si>
    <t>H</t>
  </si>
  <si>
    <t>SUBMÓDULO 2.3 - BENEFÍCIOS MENSAIS E DIÁRIOS</t>
  </si>
  <si>
    <t>TRANSPORTE</t>
  </si>
  <si>
    <t>AUXILIO-REFEIÇÃO/ALIMENTAÇÃO</t>
  </si>
  <si>
    <t>ASSISTÊNCIA MÉDICA E FAMILIAR</t>
  </si>
  <si>
    <t>AUXÍLIO FUNERAL</t>
  </si>
  <si>
    <t>SEGURO DE VIDA, INVALIDEZ E FUNERAL</t>
  </si>
  <si>
    <t>QUADRO-RESUMO  DO MÓDULO 2 - ENCARGOS E BENEFÍCIOS ANUAIS, MENSAIS E DIÁRIOS</t>
  </si>
  <si>
    <t>2.1</t>
  </si>
  <si>
    <t>13º (DÉCIMO TERCEIRO) SALÁRIO, FÉRIAS E ADICIONAL DE FÉRIAS</t>
  </si>
  <si>
    <t>2.2</t>
  </si>
  <si>
    <t>GPS, FGTS E OUTRAS CONTRIBUIÇÕES</t>
  </si>
  <si>
    <t>2.3</t>
  </si>
  <si>
    <t>BENEFÍCIOS MENSAIS E DIÁRIOS</t>
  </si>
  <si>
    <t>MÓDULO 3 - PROVISÃO PARA RESCISÃO</t>
  </si>
  <si>
    <t>AVISO PRÉVIO INDENIZADO</t>
  </si>
  <si>
    <t>INCIDÊNCIA DO FGTS SOBRE O AVISO PRÉVIO INDENIZADO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</si>
  <si>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i/>
        <color theme="1"/>
        <sz val="8.0"/>
      </rPr>
      <t>(Nota: Contrib. Social extinta, conforme Lei nº 13.932/2019).</t>
    </r>
  </si>
  <si>
    <r>
      <rPr>
        <rFont val="Calibri"/>
        <color theme="1"/>
        <sz val="11.0"/>
      </rPr>
      <t xml:space="preserve">AVISO PRÉVIO TRABALHADO </t>
    </r>
    <r>
      <rPr>
        <rFont val="Calibri"/>
        <i/>
        <color theme="1"/>
        <sz val="8.0"/>
      </rPr>
      <t>(Nota: limitado até 1,94%, no primeiro ano, conforme Acórdão TCU nº 1.586/2018 – Plenário)</t>
    </r>
    <r>
      <rPr>
        <rFont val="Calibri"/>
        <i/>
        <color theme="1"/>
        <sz val="11.0"/>
      </rPr>
      <t>.</t>
    </r>
  </si>
  <si>
    <t>INCIDÊNCIA DE GPS, FGTS E OUTRAS CONTRIBUIÇÕES SOBRE O AVISO PRÉVIO TRABALHADO</t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</si>
  <si>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i/>
        <color theme="1"/>
        <sz val="8.0"/>
      </rPr>
      <t>(Nota: Contrib. Social extinta, conforme Lei nº 13.932/2019).</t>
    </r>
  </si>
  <si>
    <t>MÓDULO 4 - CUSTO DE REPOSIÇÃO DO PROFISSIONAL AUSENTE</t>
  </si>
  <si>
    <t>SUBMÓDULO 4.1 - 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</si>
  <si>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</si>
  <si>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</si>
  <si>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</si>
  <si>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</si>
  <si>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</si>
  <si>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</si>
  <si>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</si>
  <si>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SUBSTITUTO NA COBERTURA DE INTERVALO PARA REPOUSO OU ALIMENTAÇÃO</t>
  </si>
  <si>
    <t>QUADRO-RESUMO DO MÓDULO 4 - CUSTO DE REPOSIÇÃO DO PROFISSIONAL AUSENTE</t>
  </si>
  <si>
    <t>4.1</t>
  </si>
  <si>
    <t>SUBSTITUTO NAS AUSÊNCIAS LEGAIS</t>
  </si>
  <si>
    <t>4.2</t>
  </si>
  <si>
    <t>SUBSTITUTO NA INTRAJORNADA</t>
  </si>
  <si>
    <t>MÓDULO 5 - INSUMOS DIVERSOS</t>
  </si>
  <si>
    <t>INSUMOS DIVERSOS</t>
  </si>
  <si>
    <t>UNIFORMES</t>
  </si>
  <si>
    <t>MATERIAIS</t>
  </si>
  <si>
    <t>EQUIPAMENTOS</t>
  </si>
  <si>
    <t>OUTROS (ESPECIFICAR)</t>
  </si>
  <si>
    <t>MÓDULO 6 - CUSTOS INDIRETOS, TRIBUTOS E LUCRO</t>
  </si>
  <si>
    <t>CUSTOS INDIRETOS, TRIBUTOS E LUCRO</t>
  </si>
  <si>
    <t>CUSTOS INDIRETOS</t>
  </si>
  <si>
    <t>LUCRO</t>
  </si>
  <si>
    <t>TRIBUTOS</t>
  </si>
  <si>
    <t>C.1 Tributos Federais (PIS e COFINS)</t>
  </si>
  <si>
    <t>C.2 Tributos Estaduais (Nenhum)</t>
  </si>
  <si>
    <t>C.3 Tributos Municipais (ISS)</t>
  </si>
  <si>
    <t>QUADRO-RESUMO DO CUSTO POR EMPREGADO</t>
  </si>
  <si>
    <t>MÓDULO 1 - COMPOSIÇÃO DA REMUNERAÇÃO</t>
  </si>
  <si>
    <t>MÓDULO 2 - ENCARGOS E BENEFÍCIOS ANUAIS, MENSAIS E DIÁRIOS</t>
  </si>
  <si>
    <t>SUBTOTAL (A + B + C + D + E)</t>
  </si>
  <si>
    <t>VALOR TOTAL POR EMPREGADO</t>
  </si>
  <si>
    <r>
      <rPr>
        <rFont val="Calibri"/>
        <b/>
        <color theme="1"/>
        <sz val="12.0"/>
      </rPr>
      <t xml:space="preserve">MINISTÉRIO DA EDUCAÇÃO
UNIVERSIDADE FEDERAL DA PARAÍBA
</t>
    </r>
    <r>
      <rPr>
        <rFont val="Calibri"/>
        <b val="0"/>
        <color rgb="FF000000"/>
        <sz val="11.0"/>
      </rPr>
      <t>SUPERINTENDÊNCIA DE LOGÍSTICA E TRANSPORTES (SULT)</t>
    </r>
  </si>
  <si>
    <r>
      <rPr>
        <rFont val="Calibri"/>
        <color theme="1"/>
        <sz val="11.0"/>
      </rPr>
      <t> </t>
    </r>
    <r>
      <rPr>
        <rFont val="Calibri"/>
        <b/>
        <color theme="1"/>
        <sz val="11.0"/>
      </rPr>
      <t> </t>
    </r>
  </si>
  <si>
    <t>MOTORISTA INTERMUNICIPAL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</si>
  <si>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i/>
        <color theme="1"/>
        <sz val="8.0"/>
      </rPr>
      <t>(Nota: Contrib. Social extinta, conforme Lei nº 13.932/2019).</t>
    </r>
  </si>
  <si>
    <r>
      <rPr>
        <rFont val="Calibri"/>
        <color theme="1"/>
        <sz val="11.0"/>
      </rPr>
      <t xml:space="preserve">AVISO PRÉVIO TRABALHADO </t>
    </r>
    <r>
      <rPr>
        <rFont val="Calibri"/>
        <i/>
        <color theme="1"/>
        <sz val="8.0"/>
      </rPr>
      <t>(Nota: limitado até 1,94%, no primeiro ano, conforme Acórdão TCU nº 1.586/2018 – Plenário)</t>
    </r>
    <r>
      <rPr>
        <rFont val="Calibri"/>
        <i/>
        <color theme="1"/>
        <sz val="11.0"/>
      </rPr>
      <t>.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</si>
  <si>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i/>
        <color theme="1"/>
        <sz val="8.0"/>
      </rPr>
      <t>(Nota: Contrib. Social extinta, conforme Lei nº 13.932/2019).</t>
    </r>
  </si>
  <si>
    <t xml:space="preserve">TOTAL </t>
  </si>
  <si>
    <t xml:space="preserve">SUBMÓDULO 4.2 - SUBSTITUTO NA INTRAJORNADA </t>
  </si>
  <si>
    <t xml:space="preserve">MÓDULO 6 - CUSTOS INDIRETOS, TRIBUTOS E LUCRO </t>
  </si>
  <si>
    <r>
      <rPr>
        <rFont val="Calibri"/>
        <b/>
        <color theme="1"/>
        <sz val="12.0"/>
      </rPr>
      <t xml:space="preserve">MINISTÉRIO DA EDUCAÇÃO
UNIVERSIDADE FEDERAL DA PARAÍBA
</t>
    </r>
    <r>
      <rPr>
        <rFont val="Calibri"/>
        <b val="0"/>
        <color rgb="FF000000"/>
        <sz val="11.0"/>
      </rPr>
      <t>SUPERINTENDÊNCIA DE LOGÍSTICA E TRANSPORTES (SULT)</t>
    </r>
  </si>
  <si>
    <t xml:space="preserve">ANO DO ACORDO, CONVENÇÃO OU DISSÍDIO COLETIVO </t>
  </si>
  <si>
    <r>
      <rPr>
        <rFont val="Calibri"/>
        <color theme="1"/>
        <sz val="11.0"/>
      </rPr>
      <t> </t>
    </r>
    <r>
      <rPr>
        <rFont val="Calibri"/>
        <b/>
        <color theme="1"/>
        <sz val="11.0"/>
      </rPr>
      <t> </t>
    </r>
  </si>
  <si>
    <t>MOTORISTA INTERESTADUAL</t>
  </si>
  <si>
    <t xml:space="preserve">SALÁRIO NORMATIVO </t>
  </si>
  <si>
    <t xml:space="preserve">CATEGORIA PROFISSIONAL 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</si>
  <si>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i/>
        <color theme="1"/>
        <sz val="8.0"/>
      </rPr>
      <t>(Nota: Contrib. Social extinta, conforme Lei nº 13.932/2019).</t>
    </r>
  </si>
  <si>
    <r>
      <rPr>
        <rFont val="Calibri"/>
        <color theme="1"/>
        <sz val="11.0"/>
      </rPr>
      <t xml:space="preserve">AVISO PRÉVIO TRABALHADO </t>
    </r>
    <r>
      <rPr>
        <rFont val="Calibri"/>
        <i/>
        <color theme="1"/>
        <sz val="8.0"/>
      </rPr>
      <t>(Nota: limitado até 1,94%, no primeiro ano, conforme Acórdão TCU nº 1.586/2018 – Plenário)</t>
    </r>
    <r>
      <rPr>
        <rFont val="Calibri"/>
        <i/>
        <color theme="1"/>
        <sz val="11.0"/>
      </rPr>
      <t>.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</si>
  <si>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i/>
        <color theme="1"/>
        <sz val="8.0"/>
      </rPr>
      <t>(Nota: Contrib. Social extinta, conforme Lei nº 13.932/2019).</t>
    </r>
  </si>
  <si>
    <t> MÓDULO 5 - INSUMOS DIVERSOS</t>
  </si>
  <si>
    <r>
      <rPr>
        <rFont val="Calibri"/>
        <b/>
        <color theme="1"/>
        <sz val="12.0"/>
      </rPr>
      <t xml:space="preserve">MINISTÉRIO DA EDUCAÇÃO
UNIVERSIDADE FEDERAL DA PARAÍBA
</t>
    </r>
    <r>
      <rPr>
        <rFont val="Calibri"/>
        <b val="0"/>
        <color rgb="FF000000"/>
        <sz val="11.0"/>
      </rPr>
      <t>SUPERINTENDÊNCIA DE LOGÍSTICA E TRANSPORTES (SULT)</t>
    </r>
  </si>
  <si>
    <r>
      <rPr>
        <rFont val="Calibri"/>
        <color theme="1"/>
        <sz val="11.0"/>
      </rPr>
      <t> </t>
    </r>
    <r>
      <rPr>
        <rFont val="Calibri"/>
        <b/>
        <color theme="1"/>
        <sz val="11.0"/>
      </rPr>
      <t> </t>
    </r>
  </si>
  <si>
    <t>MOTORISTA INTERMUNICIPAL
(CAMPUS INTERIOR)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</si>
  <si>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i/>
        <color theme="1"/>
        <sz val="8.0"/>
      </rPr>
      <t>(Nota: Contrib. Social extinta, conforme Lei nº 13.932/2019).</t>
    </r>
  </si>
  <si>
    <r>
      <rPr>
        <rFont val="Calibri"/>
        <color theme="1"/>
        <sz val="11.0"/>
      </rPr>
      <t xml:space="preserve">AVISO PRÉVIO TRABALHADO </t>
    </r>
    <r>
      <rPr>
        <rFont val="Calibri"/>
        <i/>
        <color theme="1"/>
        <sz val="8.0"/>
      </rPr>
      <t>(Nota: limitado até 1,94%, no primeiro ano, conforme Acórdão TCU nº 1.586/2018 – Plenário)</t>
    </r>
    <r>
      <rPr>
        <rFont val="Calibri"/>
        <i/>
        <color theme="1"/>
        <sz val="11.0"/>
      </rPr>
      <t>.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</si>
  <si>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i/>
        <color theme="1"/>
        <sz val="8.0"/>
      </rPr>
      <t>(Nota: Contrib. Social extinta, conforme Lei nº 13.932/2019).</t>
    </r>
  </si>
  <si>
    <r>
      <rPr>
        <rFont val="Calibri"/>
        <b/>
        <color theme="1"/>
        <sz val="12.0"/>
      </rPr>
      <t xml:space="preserve">MINISTÉRIO DA EDUCAÇÃO
UNIVERSIDADE FEDERAL DA PARAÍBA
</t>
    </r>
    <r>
      <rPr>
        <rFont val="Calibri"/>
        <b val="0"/>
        <color rgb="FF000000"/>
        <sz val="11.0"/>
      </rPr>
      <t>SUPERINTENDÊNCIA DE LOGÍSTICA E TRANSPORTES (SULT)</t>
    </r>
  </si>
  <si>
    <r>
      <rPr>
        <rFont val="Calibri"/>
        <color theme="1"/>
        <sz val="11.0"/>
      </rPr>
      <t> </t>
    </r>
    <r>
      <rPr>
        <rFont val="Calibri"/>
        <b/>
        <color theme="1"/>
        <sz val="11.0"/>
      </rPr>
      <t> </t>
    </r>
  </si>
  <si>
    <t>MOTORISTA INTERESTADUAL
(CAMPUS INTERIOR)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</si>
  <si>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i/>
        <color theme="1"/>
        <sz val="8.0"/>
      </rPr>
      <t>(Nota: Contrib. Social extinta, conforme Lei nº 13.932/2019).</t>
    </r>
  </si>
  <si>
    <r>
      <rPr>
        <rFont val="Calibri"/>
        <color theme="1"/>
        <sz val="11.0"/>
      </rPr>
      <t xml:space="preserve">AVISO PRÉVIO TRABALHADO </t>
    </r>
    <r>
      <rPr>
        <rFont val="Calibri"/>
        <i/>
        <color theme="1"/>
        <sz val="8.0"/>
      </rPr>
      <t>(Nota: limitado até 1,94%, no primeiro ano, conforme Acórdão TCU nº 1.586/2018 – Plenário)</t>
    </r>
    <r>
      <rPr>
        <rFont val="Calibri"/>
        <i/>
        <color theme="1"/>
        <sz val="11.0"/>
      </rPr>
      <t>.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</si>
  <si>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i/>
        <color theme="1"/>
        <sz val="8.0"/>
      </rPr>
      <t>(Nota: Contrib. Social extinta, conforme Lei nº 13.932/2019).</t>
    </r>
  </si>
  <si>
    <t>PLANILHA DEMONSTRATIVA DE PREÇOS 
(UNIFORMES)</t>
  </si>
  <si>
    <t>TRATAMENTO ESTATÍSTICO</t>
  </si>
  <si>
    <t xml:space="preserve">ITEM </t>
  </si>
  <si>
    <t>CATMAT</t>
  </si>
  <si>
    <t>DESCRIÇÃO</t>
  </si>
  <si>
    <t xml:space="preserve"> UND</t>
  </si>
  <si>
    <t xml:space="preserve"> QUANTIDADE </t>
  </si>
  <si>
    <t xml:space="preserve">PREÇOS UNITÁRIOS 
</t>
  </si>
  <si>
    <t xml:space="preserve">FONTES PESQUISADAS </t>
  </si>
  <si>
    <t>Nº. de Cotações</t>
  </si>
  <si>
    <t xml:space="preserve"> Amplitude total 
</t>
  </si>
  <si>
    <t xml:space="preserve">Desvio padrão
</t>
  </si>
  <si>
    <t xml:space="preserve"> Coeficiente de variação 
</t>
  </si>
  <si>
    <t xml:space="preserve">Média </t>
  </si>
  <si>
    <t xml:space="preserve">Mediana </t>
  </si>
  <si>
    <t xml:space="preserve">Preço de referência
</t>
  </si>
  <si>
    <t xml:space="preserve"> Valor unitário estimado
</t>
  </si>
  <si>
    <t>Valor total estimado</t>
  </si>
  <si>
    <t>CAMISA UNIFORME, MATERIAL:MALHA PIQUET 50% ALGODÃO E 50% POLIÉSTER, TIPO MANGA:MEIA MANGA, TIPO COLARINHO:GOLA POLO, COR:AZUL MARINHO NOITE, TAMANHO:SOB MEDIDA, CARACTERÍSTICAS ADICIONAIS:UNISSEX, LOGOTIPO DO ÓRGÃO, TIPO CAMISA:POLO, APLICAÇÃO:UNIFORME</t>
  </si>
  <si>
    <t>UNIDADE</t>
  </si>
  <si>
    <t>153063 - UNIVERSIDADE FEDERAL DO PARA/PA</t>
  </si>
  <si>
    <t>MEDIANA</t>
  </si>
  <si>
    <t>926775 - FUNDO ESTADUAL DE SAÚDE DO ESTADO DE SERGIPE</t>
  </si>
  <si>
    <t>170066 - DELEGACIA DA REC.FEDERAL EM MACEIO/AL</t>
  </si>
  <si>
    <t>VALOR PERCENTUAL REFERENCIAL</t>
  </si>
  <si>
    <t>CALÇA MASCULINA, MATERIAL:OXFORD, MODELO:SOCIAL, TIPO BOLSO:EMBUTIDOS TIPO FACA E TRAZEIROS EMBUTIDOS, TAMANHO:SOB MEDIDA, COR:PRETA, QUANTIDADE PREGAS:1 VOLTADA PARA O LADO INTERNO UN, CARACTERÍSTICAS ADICIONAIS:COM PASSADORES PARA CINTO, TIPO BRAGUILHA:COM ZÍPER, QUANTIDADE BOLSOS:2 DIANTEIROS E 2 TRASEIROS</t>
  </si>
  <si>
    <t>987625 - PREFEITURA MUNICIPAL DE IVATUBA – PR</t>
  </si>
  <si>
    <t>986589 - PREFEITURA MUNICIPAL DE JACAREÍ</t>
  </si>
  <si>
    <t>925124 - PREFEITURA MUNICIPAL DE NOVA IGUAÇU</t>
  </si>
  <si>
    <t>SAPATO MASCULINO, TIPO:SOCIAL, MATERIAL:COURO, COR:PRETA, CARACTERÍSTICAS ADICIONAIS:SEM CADARÇO, TAMANHO:SOB MEDIDA, MATERIAL SOLA:BORRACHA ANTIDERRAPANTE, MATERIAL PALMILHA:POLIURETANO</t>
  </si>
  <si>
    <t>988655 - PREFEITURA MUNICIPAL DE FARROUPILHA</t>
  </si>
  <si>
    <t>770000 - SECRETARIA-GERAL DA MARINHA</t>
  </si>
  <si>
    <t>ITEM</t>
  </si>
  <si>
    <t>Descrição</t>
  </si>
  <si>
    <t>Qnt. Necessária (Anual)</t>
  </si>
  <si>
    <t>Unidade</t>
  </si>
  <si>
    <t>Valor Unitário do Item (Pesquisa de Preços)</t>
  </si>
  <si>
    <t>Subtotal</t>
  </si>
  <si>
    <t>a</t>
  </si>
  <si>
    <t>Camisa</t>
  </si>
  <si>
    <t>unid.</t>
  </si>
  <si>
    <t>b</t>
  </si>
  <si>
    <t>Calça</t>
  </si>
  <si>
    <t>c</t>
  </si>
  <si>
    <t>Sapato</t>
  </si>
  <si>
    <t>par</t>
  </si>
  <si>
    <t>TOTAL ANUAL (a+b+c)</t>
  </si>
  <si>
    <t>RATEIO MENSAL (Total Anual / 12)</t>
  </si>
  <si>
    <r>
      <rPr>
        <rFont val="Calibri"/>
        <b/>
        <color theme="1"/>
        <sz val="12.0"/>
      </rPr>
      <t xml:space="preserve">MINISTÉRIO DA EDUCAÇÃO
UNIVERSIDADE FEDERAL DA PARAÍBA
</t>
    </r>
    <r>
      <rPr>
        <rFont val="Calibri"/>
        <b val="0"/>
        <color theme="1"/>
        <sz val="11.0"/>
      </rPr>
      <t>SUPERINTENDÊNCIA DE LOGÍSTICA E TRANSPORTES (SULT)</t>
    </r>
  </si>
  <si>
    <t>Diárias</t>
  </si>
  <si>
    <t>Diárias Sem Pernoite</t>
  </si>
  <si>
    <t>Diárias Com Pernoite</t>
  </si>
  <si>
    <t>Valor da Diária</t>
  </si>
  <si>
    <t>Valor</t>
  </si>
  <si>
    <t>Diária*</t>
  </si>
  <si>
    <t>Custos Indiretos e Lucro</t>
  </si>
  <si>
    <t>Percentual</t>
  </si>
  <si>
    <t>Lucros</t>
  </si>
  <si>
    <t>Total de Custos Indiretos e Lucro</t>
  </si>
  <si>
    <t>Tributos sobre o Faturamento</t>
  </si>
  <si>
    <t>ISS</t>
  </si>
  <si>
    <t>COFINS</t>
  </si>
  <si>
    <t>PIS</t>
  </si>
  <si>
    <t>Total de Tributos</t>
  </si>
  <si>
    <t>Preço Final (Unit.)</t>
  </si>
  <si>
    <t>Estimativa Anual (Quant. de diárias)</t>
  </si>
  <si>
    <t>Valor Anual da Despesa Acessória (Sem Pernoite)</t>
  </si>
  <si>
    <t>Valor Anual da Despesa Acessória (Com Pernoite)</t>
  </si>
  <si>
    <t>Despesa Anual Estimada (Diárias Sem Pernoite + Com Pernoite)</t>
  </si>
  <si>
    <t>*Valores de Referência definidos conforme Cláusula Décima Segunda da CCT PB 144/2024</t>
  </si>
  <si>
    <t>Pesquisa - Provisões para Lucro e Custos Indiretos</t>
  </si>
  <si>
    <t>Método Estatístico: Mediana</t>
  </si>
  <si>
    <t>Amostra: 4 Licitações</t>
  </si>
  <si>
    <t>Período de Análise: Últimos 150 dias</t>
  </si>
  <si>
    <t>Data da Pesquisa: 08/08/2024</t>
  </si>
  <si>
    <t>Fonte de Pesquisa: Painel de Preços do Governo Federal</t>
  </si>
  <si>
    <t>N.</t>
  </si>
  <si>
    <t>UASG</t>
  </si>
  <si>
    <t>Órgão</t>
  </si>
  <si>
    <t>Licitação</t>
  </si>
  <si>
    <t>IFCE</t>
  </si>
  <si>
    <t>PE 8/2023</t>
  </si>
  <si>
    <t>FUNAI</t>
  </si>
  <si>
    <t>PE 3/2023</t>
  </si>
  <si>
    <t>MINISTÉRIO DA SAÚDE</t>
  </si>
  <si>
    <t>PE 14/2023</t>
  </si>
  <si>
    <t>CRA-GO</t>
  </si>
  <si>
    <t>Mediana</t>
  </si>
  <si>
    <t>Média</t>
  </si>
  <si>
    <r>
      <rPr>
        <rFont val="Calibri"/>
        <b/>
        <color rgb="FF000000"/>
        <sz val="12.0"/>
      </rPr>
      <t xml:space="preserve">MINISTÉRIO DA EDUCAÇÃO
UNIVERSIDADE FEDERAL DA PARAÍBA
</t>
    </r>
    <r>
      <rPr>
        <rFont val="Calibri"/>
        <b val="0"/>
        <color rgb="FF000000"/>
        <sz val="12.0"/>
      </rPr>
      <t>SUPERINTENDÊNCIA DE LOGÍSTICA E TRANSPORTES (SULT)</t>
    </r>
  </si>
  <si>
    <t>QUADRO RESUMO DA MÃO DE OBRA
(Planilha de Custos e Formação de Preços)</t>
  </si>
  <si>
    <t>Item</t>
  </si>
  <si>
    <t>Discriminação</t>
  </si>
  <si>
    <t>Unid.</t>
  </si>
  <si>
    <t>Quant.</t>
  </si>
  <si>
    <t>Valor Unitário</t>
  </si>
  <si>
    <t>Valor Mensal</t>
  </si>
  <si>
    <r>
      <rPr>
        <rFont val="Calibri"/>
        <b/>
        <color rgb="FF000000"/>
        <sz val="11.0"/>
      </rPr>
      <t xml:space="preserve">Valor Total </t>
    </r>
    <r>
      <rPr>
        <rFont val="Calibri"/>
        <b/>
        <color rgb="FF000000"/>
        <sz val="11.0"/>
      </rPr>
      <t xml:space="preserve">
</t>
    </r>
    <r>
      <rPr>
        <rFont val="Calibri"/>
        <b/>
        <color rgb="FF000000"/>
        <sz val="11.0"/>
      </rPr>
      <t>(12 meses)</t>
    </r>
  </si>
  <si>
    <r>
      <rPr>
        <rFont val="Calibri"/>
        <color rgb="FF000000"/>
        <sz val="11.0"/>
      </rPr>
      <t xml:space="preserve">Contratação do serviço contínuo de condução de veículos oficiais com mão de obra exclusiva, para atendimento do campus I da UFPB </t>
    </r>
    <r>
      <rPr>
        <rFont val="Calibri"/>
        <b/>
        <color rgb="FF000000"/>
        <sz val="11.0"/>
      </rPr>
      <t>(João Pessoa), categoria B</t>
    </r>
    <r>
      <rPr>
        <rFont val="Calibri"/>
        <color rgb="FF000000"/>
        <sz val="11.0"/>
      </rPr>
      <t xml:space="preserve"> (CCT), CNH B, CBO 7823.</t>
    </r>
  </si>
  <si>
    <t>Posto</t>
  </si>
  <si>
    <r>
      <rPr>
        <rFont val="Calibri"/>
        <color rgb="FF000000"/>
        <sz val="11.0"/>
      </rPr>
      <t>Contratação do serviço contínuo de condução de veículos oficiais com mão de obra exclusiva, para atendimento do campus I da UFPB</t>
    </r>
    <r>
      <rPr>
        <rFont val="Calibri"/>
        <b/>
        <color rgb="FF000000"/>
        <sz val="11.0"/>
      </rPr>
      <t xml:space="preserve"> (João Pessoa), categoria Intermunicipal</t>
    </r>
    <r>
      <rPr>
        <rFont val="Calibri"/>
        <color rgb="FF000000"/>
        <sz val="11.0"/>
      </rPr>
      <t>, CNH C, D ou E, CBO 7824 ou 7825.</t>
    </r>
  </si>
  <si>
    <r>
      <rPr>
        <rFont val="Calibri"/>
        <color rgb="FF000000"/>
        <sz val="11.0"/>
      </rPr>
      <t xml:space="preserve">Contratação do serviço contínuo de condução de veículos oficiais com mão de obra exclusiva, para atendimento do campus I da UFPB </t>
    </r>
    <r>
      <rPr>
        <rFont val="Calibri"/>
        <b/>
        <color rgb="FF000000"/>
        <sz val="11.0"/>
      </rPr>
      <t>(João Pessoa), categoria Interestadual</t>
    </r>
    <r>
      <rPr>
        <rFont val="Calibri"/>
        <color rgb="FF000000"/>
        <sz val="11.0"/>
      </rPr>
      <t>, CNH C, D ou E, CBO 7824 ou 7825.</t>
    </r>
  </si>
  <si>
    <r>
      <rPr>
        <rFont val="Calibri"/>
        <color rgb="FF000000"/>
        <sz val="11.0"/>
      </rPr>
      <t>Contratação do serviço contínuo de condução de veículos oficiais com mão de obra exclusiva, para atendimento do campus II da UFPB</t>
    </r>
    <r>
      <rPr>
        <rFont val="Calibri"/>
        <b/>
        <color rgb="FF000000"/>
        <sz val="11.0"/>
      </rPr>
      <t xml:space="preserve"> (Areia), categoria Intermunicipal</t>
    </r>
    <r>
      <rPr>
        <rFont val="Calibri"/>
        <color rgb="FF000000"/>
        <sz val="11.0"/>
      </rPr>
      <t>, CNH C, D ou E, CBO 7824 ou 7825.</t>
    </r>
  </si>
  <si>
    <r>
      <rPr>
        <rFont val="Calibri"/>
        <color rgb="FF000000"/>
        <sz val="11.0"/>
      </rPr>
      <t xml:space="preserve">Contratação do serviço contínuo de condução de veículos oficiais com mão de obra exclusiva, para atendimento do campus II da UFPB </t>
    </r>
    <r>
      <rPr>
        <rFont val="Calibri"/>
        <b/>
        <color rgb="FF000000"/>
        <sz val="11.0"/>
      </rPr>
      <t>(Areia), categoria Interestadual</t>
    </r>
    <r>
      <rPr>
        <rFont val="Calibri"/>
        <color rgb="FF000000"/>
        <sz val="11.0"/>
      </rPr>
      <t>, CNH C, D ou E, CBO 7824 ou 7825</t>
    </r>
  </si>
  <si>
    <r>
      <rPr>
        <rFont val="Calibri"/>
        <color rgb="FF000000"/>
        <sz val="11.0"/>
      </rPr>
      <t xml:space="preserve">Contratação do serviço contínuo de condução de veículos oficiais com mão de obra exclusiva, para atendimento do campus III da UFPB </t>
    </r>
    <r>
      <rPr>
        <rFont val="Calibri"/>
        <b/>
        <color rgb="FF000000"/>
        <sz val="11.0"/>
      </rPr>
      <t>(Bananeiras), categoria Intermunicipal</t>
    </r>
    <r>
      <rPr>
        <rFont val="Calibri"/>
        <color rgb="FF000000"/>
        <sz val="11.0"/>
      </rPr>
      <t>, CNH C, D ou E, CBO 7824 ou 7825.</t>
    </r>
  </si>
  <si>
    <r>
      <rPr>
        <rFont val="Calibri"/>
        <color rgb="FF000000"/>
        <sz val="11.0"/>
      </rPr>
      <t xml:space="preserve">Contratação do serviço contínuo de condução de veículos oficiais com mão de obra exclusiva, para atendimento do campus III da UFPB </t>
    </r>
    <r>
      <rPr>
        <rFont val="Calibri"/>
        <b/>
        <color rgb="FF000000"/>
        <sz val="11.0"/>
      </rPr>
      <t>(Bananeiras), categoria Interestadual</t>
    </r>
    <r>
      <rPr>
        <rFont val="Calibri"/>
        <color rgb="FF000000"/>
        <sz val="11.0"/>
      </rPr>
      <t>, CNH C, D ou E, CBO 7824 ou 7825.</t>
    </r>
  </si>
  <si>
    <r>
      <rPr>
        <rFont val="Calibri"/>
        <color rgb="FF000000"/>
        <sz val="11.0"/>
      </rPr>
      <t xml:space="preserve">Contratação do serviço contínuo de condução de veículos oficiais com mão de obra exclusiva, para atendimento do campus IV da UFPB </t>
    </r>
    <r>
      <rPr>
        <rFont val="Calibri"/>
        <b/>
        <color rgb="FF000000"/>
        <sz val="11.0"/>
      </rPr>
      <t>(Litoral Norte), categoria Intermunicipal</t>
    </r>
    <r>
      <rPr>
        <rFont val="Calibri"/>
        <color rgb="FF000000"/>
        <sz val="11.0"/>
      </rPr>
      <t>, CNH C, D ou E, CBO 7824 ou 7825.</t>
    </r>
  </si>
  <si>
    <r>
      <rPr>
        <rFont val="Calibri"/>
        <color rgb="FF000000"/>
        <sz val="11.0"/>
      </rPr>
      <t xml:space="preserve">Contratação do serviço contínuo de condução de veículos oficiais com mão de obra exclusiva, para atendimento do campus IV da UFPB </t>
    </r>
    <r>
      <rPr>
        <rFont val="Calibri"/>
        <b/>
        <color rgb="FF000000"/>
        <sz val="11.0"/>
      </rPr>
      <t>(Litoral Norte), categoria Interestadual</t>
    </r>
    <r>
      <rPr>
        <rFont val="Calibri"/>
        <color rgb="FF000000"/>
        <sz val="11.0"/>
      </rPr>
      <t>, CNH C, D ou E, CBO 7824 ou 7825.</t>
    </r>
  </si>
  <si>
    <t>Total Anual do Serviços</t>
  </si>
  <si>
    <t>QUADRO RESUMO DAS DIÁRIAS
(Com incidência de Lucro, Custos Indiretos e Tributos)</t>
  </si>
  <si>
    <t>Valor Anual</t>
  </si>
  <si>
    <r>
      <rPr>
        <rFont val="Calibri"/>
        <color rgb="FF000000"/>
        <sz val="11.0"/>
      </rPr>
      <t xml:space="preserve">Diárias fora da Grande João Pessoa </t>
    </r>
    <r>
      <rPr>
        <rFont val="Calibri"/>
        <color rgb="FF000000"/>
        <sz val="11.0"/>
      </rPr>
      <t xml:space="preserve">
</t>
    </r>
    <r>
      <rPr>
        <rFont val="Calibri"/>
        <color rgb="FF000000"/>
        <sz val="11.0"/>
      </rPr>
      <t>(Sem Pernoite)</t>
    </r>
  </si>
  <si>
    <t>Diária</t>
  </si>
  <si>
    <t>Diárias fora da Grande João Pessoa 
(com pernoite)</t>
  </si>
  <si>
    <t>Total Global da Estimativa de Diárias</t>
  </si>
  <si>
    <t>QUADRO RESUMO DA CONTRATAÇÃO
(MÃO DE OBRA + DIÁRIAS)</t>
  </si>
  <si>
    <t>Serviço de condução de veículos (Mão de Obra)</t>
  </si>
  <si>
    <t>Diárias (Com incidência de Lucro, Custos Indiretos e Tributos)</t>
  </si>
  <si>
    <t>Total Global da Contratação (A + B)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</si>
</sst>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_(&quot;R$ &quot;* #,##0.00_);_(&quot;R$ &quot;* \(#,##0.00\);_(&quot;R$ &quot;* \-??_);_(@_)"/>
    <numFmt numFmtId="165" formatCode="d/m/yyyy"/>
    <numFmt numFmtId="166" formatCode="_-&quot;R$&quot;* #,##0.00_-;\-&quot;R$&quot;* #,##0.00_-;_-&quot;R$&quot;* &quot;-&quot;??_-;_-@"/>
    <numFmt numFmtId="167" formatCode="_-&quot;R$&quot;* #,##0.00_-;&quot;-R$&quot;* #,##0.00_-;_-&quot;R$&quot;* \-??_-;_-@"/>
    <numFmt numFmtId="168" formatCode="_-* #,##0.00_-;\-* #,##0.00_-;_-* \-??_-;_-@"/>
    <numFmt numFmtId="169" formatCode="[$R$-416]\ #,##0.00;[Red]\-[$R$-416]\ #,##0.00"/>
    <numFmt numFmtId="170" formatCode="[$R$]#,##0.00"/>
    <numFmt numFmtId="171" formatCode="0.000%"/>
  </numFmts>
  <fonts count="28">
    <font>
      <sz val="11.0"/>
      <color rgb="FF000000"/>
      <name val="Calibri"/>
      <scheme val="minor"/>
    </font>
    <font>
      <b/>
      <sz val="10.0"/>
      <color theme="1"/>
      <name val="Calibri"/>
    </font>
    <font/>
    <font>
      <b/>
      <i/>
      <sz val="15.0"/>
      <color rgb="FFFF0000"/>
      <name val="Calibri"/>
    </font>
    <font>
      <b/>
      <i/>
      <sz val="11.0"/>
      <color theme="1"/>
      <name val="Calibri"/>
    </font>
    <font>
      <sz val="11.0"/>
      <color theme="1"/>
      <name val="Calibri"/>
    </font>
    <font>
      <b/>
      <sz val="11.0"/>
      <color theme="1"/>
      <name val="Calibri"/>
    </font>
    <font>
      <b/>
      <sz val="11.0"/>
      <color rgb="FF0000FF"/>
      <name val="Calibri"/>
    </font>
    <font>
      <sz val="8.0"/>
      <color theme="1"/>
      <name val="Calibri"/>
    </font>
    <font>
      <i/>
      <sz val="8.0"/>
      <color theme="1"/>
      <name val="Calibri"/>
    </font>
    <font>
      <sz val="11.0"/>
      <color rgb="FF000000"/>
      <name val="Calibri"/>
    </font>
    <font>
      <sz val="11.0"/>
      <color rgb="FFFF9900"/>
      <name val="Calibri"/>
    </font>
    <font>
      <sz val="11.0"/>
      <color rgb="FFFF0000"/>
      <name val="Calibri"/>
    </font>
    <font>
      <sz val="11.0"/>
      <color rgb="FF000080"/>
      <name val="Arial"/>
    </font>
    <font>
      <sz val="12.0"/>
      <color rgb="FF9F4110"/>
      <name val="Arial"/>
    </font>
    <font>
      <b/>
      <sz val="12.0"/>
      <color theme="1"/>
      <name val="Calibri"/>
    </font>
    <font>
      <b/>
      <sz val="14.0"/>
      <color theme="1"/>
      <name val="Calibri"/>
    </font>
    <font>
      <sz val="10.0"/>
      <color theme="1"/>
      <name val="Arial"/>
    </font>
    <font>
      <b/>
      <i/>
      <sz val="10.0"/>
      <color theme="1"/>
      <name val="Calibri"/>
    </font>
    <font>
      <b/>
      <sz val="11.0"/>
      <color rgb="FF000000"/>
      <name val="Calibri"/>
    </font>
    <font>
      <i/>
      <sz val="11.0"/>
      <color theme="1"/>
      <name val="Calibri"/>
    </font>
    <font>
      <i/>
      <sz val="11.0"/>
      <color rgb="FF000000"/>
      <name val="Calibri"/>
    </font>
    <font>
      <sz val="10.0"/>
      <color theme="1"/>
      <name val="Calibri"/>
    </font>
    <font>
      <sz val="12.0"/>
      <color theme="1"/>
      <name val="Calibri"/>
    </font>
    <font>
      <b/>
      <i/>
      <sz val="11.0"/>
      <color rgb="FF000000"/>
      <name val="Calibri"/>
    </font>
    <font>
      <b/>
      <sz val="10.0"/>
      <color theme="1"/>
      <name val="Arial"/>
    </font>
    <font>
      <color theme="1"/>
      <name val="Calibri"/>
      <scheme val="minor"/>
    </font>
    <font>
      <b/>
      <sz val="12.0"/>
      <color rgb="FF000000"/>
      <name val="Calibri"/>
    </font>
  </fonts>
  <fills count="1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C0C0C0"/>
        <bgColor rgb="FFC0C0C0"/>
      </patternFill>
    </fill>
    <fill>
      <patternFill patternType="solid">
        <fgColor rgb="FFF2F2F2"/>
        <bgColor rgb="FFF2F2F2"/>
      </patternFill>
    </fill>
    <fill>
      <patternFill patternType="solid">
        <fgColor rgb="FF8EAADB"/>
        <bgColor rgb="FF8EAADB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C5E0B3"/>
        <bgColor rgb="FFC5E0B3"/>
      </patternFill>
    </fill>
    <fill>
      <patternFill patternType="solid">
        <fgColor rgb="FFCCCCCC"/>
        <bgColor rgb="FFCCCCCC"/>
      </patternFill>
    </fill>
    <fill>
      <patternFill patternType="solid">
        <fgColor rgb="FFEFEFEF"/>
        <bgColor rgb="FFEFEFEF"/>
      </patternFill>
    </fill>
    <fill>
      <patternFill patternType="solid">
        <fgColor rgb="FFB7B7B7"/>
        <bgColor rgb="FFB7B7B7"/>
      </patternFill>
    </fill>
  </fills>
  <borders count="3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</border>
    <border>
      <left style="thin">
        <color theme="1"/>
      </left>
      <top style="thin">
        <color theme="1"/>
      </top>
      <bottom style="thin">
        <color theme="1"/>
      </bottom>
    </border>
    <border>
      <top style="thin">
        <color theme="1"/>
      </top>
      <bottom style="thin">
        <color theme="1"/>
      </bottom>
    </border>
    <border>
      <right style="thin">
        <color theme="1"/>
      </right>
      <top style="thin">
        <color theme="1"/>
      </top>
      <bottom style="thin">
        <color theme="1"/>
      </bottom>
    </border>
    <border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/>
      <bottom/>
    </border>
    <border>
      <left style="thin">
        <color rgb="FF000000"/>
      </left>
      <top/>
      <bottom style="thin">
        <color rgb="FF000000"/>
      </bottom>
    </border>
    <border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19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center"/>
    </xf>
    <xf borderId="4" fillId="3" fontId="4" numFmtId="0" xfId="0" applyBorder="1" applyFill="1" applyFont="1"/>
    <xf borderId="4" fillId="3" fontId="5" numFmtId="0" xfId="0" applyBorder="1" applyFont="1"/>
    <xf borderId="0" fillId="0" fontId="6" numFmtId="0" xfId="0" applyFont="1"/>
    <xf borderId="0" fillId="0" fontId="5" numFmtId="0" xfId="0" applyAlignment="1" applyFont="1">
      <alignment shrinkToFit="0" vertical="top" wrapText="1"/>
    </xf>
    <xf borderId="0" fillId="0" fontId="7" numFmtId="0" xfId="0" applyFont="1"/>
    <xf borderId="4" fillId="3" fontId="6" numFmtId="0" xfId="0" applyBorder="1" applyFont="1"/>
    <xf borderId="4" fillId="3" fontId="8" numFmtId="0" xfId="0" applyBorder="1" applyFont="1"/>
    <xf borderId="0" fillId="0" fontId="9" numFmtId="0" xfId="0" applyFont="1"/>
    <xf borderId="0" fillId="0" fontId="10" numFmtId="0" xfId="0" applyAlignment="1" applyFont="1">
      <alignment shrinkToFit="0" vertical="top" wrapText="1"/>
    </xf>
    <xf borderId="0" fillId="0" fontId="11" numFmtId="0" xfId="0" applyFont="1"/>
    <xf borderId="0" fillId="0" fontId="10" numFmtId="0" xfId="0" applyFont="1"/>
    <xf borderId="0" fillId="0" fontId="12" numFmtId="0" xfId="0" applyFont="1"/>
    <xf borderId="0" fillId="0" fontId="13" numFmtId="0" xfId="0" applyFont="1"/>
    <xf borderId="0" fillId="0" fontId="14" numFmtId="0" xfId="0" applyFont="1"/>
    <xf borderId="5" fillId="2" fontId="5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5" fillId="2" fontId="15" numFmtId="0" xfId="0" applyAlignment="1" applyBorder="1" applyFont="1">
      <alignment horizontal="left" shrinkToFit="0" vertical="center" wrapText="1"/>
    </xf>
    <xf borderId="8" fillId="2" fontId="5" numFmtId="0" xfId="0" applyBorder="1" applyFont="1"/>
    <xf borderId="8" fillId="2" fontId="5" numFmtId="164" xfId="0" applyBorder="1" applyFont="1" applyNumberFormat="1"/>
    <xf borderId="8" fillId="2" fontId="5" numFmtId="0" xfId="0" applyAlignment="1" applyBorder="1" applyFont="1">
      <alignment vertical="center"/>
    </xf>
    <xf borderId="8" fillId="2" fontId="16" numFmtId="0" xfId="0" applyAlignment="1" applyBorder="1" applyFont="1">
      <alignment horizontal="left" shrinkToFit="0" vertical="center" wrapText="1"/>
    </xf>
    <xf borderId="5" fillId="4" fontId="6" numFmtId="0" xfId="0" applyAlignment="1" applyBorder="1" applyFill="1" applyFont="1">
      <alignment horizontal="center" vertical="center"/>
    </xf>
    <xf borderId="5" fillId="5" fontId="6" numFmtId="0" xfId="0" applyAlignment="1" applyBorder="1" applyFill="1" applyFont="1">
      <alignment horizontal="left" vertical="center"/>
    </xf>
    <xf borderId="5" fillId="2" fontId="5" numFmtId="0" xfId="0" applyAlignment="1" applyBorder="1" applyFont="1">
      <alignment horizontal="left" shrinkToFit="0" vertical="center" wrapText="1"/>
    </xf>
    <xf borderId="9" fillId="5" fontId="6" numFmtId="0" xfId="0" applyAlignment="1" applyBorder="1" applyFont="1">
      <alignment horizontal="center" vertical="center"/>
    </xf>
    <xf borderId="10" fillId="0" fontId="12" numFmtId="0" xfId="0" applyAlignment="1" applyBorder="1" applyFont="1">
      <alignment horizontal="center" shrinkToFit="0" vertical="center" wrapText="1"/>
    </xf>
    <xf borderId="11" fillId="0" fontId="2" numFmtId="0" xfId="0" applyBorder="1" applyFont="1"/>
    <xf borderId="8" fillId="2" fontId="12" numFmtId="0" xfId="0" applyBorder="1" applyFont="1"/>
    <xf borderId="5" fillId="2" fontId="5" numFmtId="0" xfId="0" applyAlignment="1" applyBorder="1" applyFont="1">
      <alignment horizontal="left" vertical="center"/>
    </xf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5" fillId="2" fontId="12" numFmtId="0" xfId="0" applyAlignment="1" applyBorder="1" applyFont="1">
      <alignment horizontal="left" vertical="center"/>
    </xf>
    <xf borderId="15" fillId="5" fontId="5" numFmtId="0" xfId="0" applyAlignment="1" applyBorder="1" applyFont="1">
      <alignment horizontal="center" shrinkToFit="0" vertical="center" wrapText="1"/>
    </xf>
    <xf borderId="15" fillId="2" fontId="10" numFmtId="165" xfId="0" applyAlignment="1" applyBorder="1" applyFont="1" applyNumberFormat="1">
      <alignment horizontal="center" shrinkToFit="0" vertical="center" wrapText="1"/>
    </xf>
    <xf borderId="15" fillId="2" fontId="5" numFmtId="0" xfId="0" applyAlignment="1" applyBorder="1" applyFont="1">
      <alignment horizontal="center" shrinkToFit="0" vertical="center" wrapText="1"/>
    </xf>
    <xf borderId="5" fillId="5" fontId="6" numFmtId="0" xfId="0" applyAlignment="1" applyBorder="1" applyFont="1">
      <alignment horizontal="center" shrinkToFit="0" vertical="center" wrapText="1"/>
    </xf>
    <xf borderId="8" fillId="2" fontId="5" numFmtId="164" xfId="0" applyAlignment="1" applyBorder="1" applyFont="1" applyNumberFormat="1">
      <alignment vertical="center"/>
    </xf>
    <xf borderId="5" fillId="2" fontId="5" numFmtId="0" xfId="0" applyAlignment="1" applyBorder="1" applyFont="1">
      <alignment horizontal="center" shrinkToFit="0" vertical="center" wrapText="1"/>
    </xf>
    <xf borderId="5" fillId="2" fontId="5" numFmtId="3" xfId="0" applyAlignment="1" applyBorder="1" applyFont="1" applyNumberFormat="1">
      <alignment horizontal="center" shrinkToFit="0" vertical="center" wrapText="1"/>
    </xf>
    <xf borderId="8" fillId="2" fontId="12" numFmtId="0" xfId="0" applyAlignment="1" applyBorder="1" applyFont="1">
      <alignment vertical="top"/>
    </xf>
    <xf borderId="16" fillId="2" fontId="5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8" fillId="0" fontId="2" numFmtId="0" xfId="0" applyBorder="1" applyFont="1"/>
    <xf borderId="5" fillId="0" fontId="5" numFmtId="0" xfId="0" applyAlignment="1" applyBorder="1" applyFont="1">
      <alignment horizontal="left" shrinkToFit="0" vertical="center" wrapText="1"/>
    </xf>
    <xf borderId="15" fillId="0" fontId="5" numFmtId="164" xfId="0" applyAlignment="1" applyBorder="1" applyFont="1" applyNumberFormat="1">
      <alignment horizontal="center" shrinkToFit="0" vertical="center" wrapText="1"/>
    </xf>
    <xf borderId="15" fillId="0" fontId="17" numFmtId="166" xfId="0" applyAlignment="1" applyBorder="1" applyFont="1" applyNumberFormat="1">
      <alignment horizontal="center" shrinkToFit="0" vertical="center" wrapText="1"/>
    </xf>
    <xf borderId="15" fillId="0" fontId="5" numFmtId="165" xfId="0" applyAlignment="1" applyBorder="1" applyFont="1" applyNumberFormat="1">
      <alignment horizontal="center" shrinkToFit="0" vertical="center" wrapText="1"/>
    </xf>
    <xf borderId="5" fillId="6" fontId="6" numFmtId="0" xfId="0" applyAlignment="1" applyBorder="1" applyFill="1" applyFont="1">
      <alignment horizontal="center" vertical="center"/>
    </xf>
    <xf borderId="15" fillId="6" fontId="6" numFmtId="0" xfId="0" applyAlignment="1" applyBorder="1" applyFont="1">
      <alignment horizontal="center" vertical="center"/>
    </xf>
    <xf borderId="15" fillId="0" fontId="5" numFmtId="0" xfId="0" applyAlignment="1" applyBorder="1" applyFont="1">
      <alignment horizontal="center" shrinkToFit="0" vertical="center" wrapText="1"/>
    </xf>
    <xf borderId="15" fillId="0" fontId="10" numFmtId="10" xfId="0" applyAlignment="1" applyBorder="1" applyFont="1" applyNumberFormat="1">
      <alignment horizontal="center" shrinkToFit="0" vertical="center" wrapText="1"/>
    </xf>
    <xf borderId="15" fillId="0" fontId="10" numFmtId="167" xfId="0" applyAlignment="1" applyBorder="1" applyFont="1" applyNumberFormat="1">
      <alignment horizontal="center" shrinkToFit="0" vertical="center" wrapText="1"/>
    </xf>
    <xf borderId="5" fillId="4" fontId="6" numFmtId="0" xfId="0" applyAlignment="1" applyBorder="1" applyFont="1">
      <alignment horizontal="center" shrinkToFit="0" vertical="center" wrapText="1"/>
    </xf>
    <xf borderId="15" fillId="4" fontId="6" numFmtId="167" xfId="0" applyAlignment="1" applyBorder="1" applyFont="1" applyNumberFormat="1">
      <alignment horizontal="center" shrinkToFit="0" vertical="center" wrapText="1"/>
    </xf>
    <xf borderId="5" fillId="7" fontId="4" numFmtId="0" xfId="0" applyAlignment="1" applyBorder="1" applyFill="1" applyFont="1">
      <alignment horizontal="left" vertical="center"/>
    </xf>
    <xf borderId="15" fillId="0" fontId="5" numFmtId="167" xfId="0" applyAlignment="1" applyBorder="1" applyFont="1" applyNumberFormat="1">
      <alignment horizontal="center" shrinkToFit="0" vertical="center" wrapText="1"/>
    </xf>
    <xf borderId="8" fillId="2" fontId="5" numFmtId="168" xfId="0" applyBorder="1" applyFont="1" applyNumberFormat="1"/>
    <xf borderId="15" fillId="4" fontId="10" numFmtId="10" xfId="0" applyAlignment="1" applyBorder="1" applyFont="1" applyNumberFormat="1">
      <alignment horizontal="center" shrinkToFit="0" vertical="center" wrapText="1"/>
    </xf>
    <xf borderId="8" fillId="2" fontId="6" numFmtId="0" xfId="0" applyAlignment="1" applyBorder="1" applyFont="1">
      <alignment horizontal="center" shrinkToFit="0" vertical="center" wrapText="1"/>
    </xf>
    <xf borderId="8" fillId="2" fontId="6" numFmtId="164" xfId="0" applyAlignment="1" applyBorder="1" applyFont="1" applyNumberFormat="1">
      <alignment horizontal="center" shrinkToFit="0" vertical="center" wrapText="1"/>
    </xf>
    <xf borderId="5" fillId="7" fontId="18" numFmtId="0" xfId="0" applyAlignment="1" applyBorder="1" applyFont="1">
      <alignment horizontal="left" shrinkToFit="0" vertical="center" wrapText="1"/>
    </xf>
    <xf borderId="15" fillId="0" fontId="5" numFmtId="10" xfId="0" applyAlignment="1" applyBorder="1" applyFont="1" applyNumberFormat="1">
      <alignment horizontal="center" shrinkToFit="0" vertical="center" wrapText="1"/>
    </xf>
    <xf borderId="15" fillId="0" fontId="10" numFmtId="0" xfId="0" applyAlignment="1" applyBorder="1" applyFont="1">
      <alignment horizontal="center" shrinkToFit="0" vertical="center" wrapText="1"/>
    </xf>
    <xf borderId="5" fillId="7" fontId="1" numFmtId="0" xfId="0" applyAlignment="1" applyBorder="1" applyFont="1">
      <alignment horizontal="center" shrinkToFit="0" vertical="center" wrapText="1"/>
    </xf>
    <xf borderId="8" fillId="2" fontId="10" numFmtId="0" xfId="0" applyBorder="1" applyFont="1"/>
    <xf borderId="15" fillId="4" fontId="19" numFmtId="10" xfId="0" applyAlignment="1" applyBorder="1" applyFont="1" applyNumberFormat="1">
      <alignment horizontal="center" shrinkToFit="0" vertical="center" wrapText="1"/>
    </xf>
    <xf borderId="8" fillId="2" fontId="6" numFmtId="0" xfId="0" applyAlignment="1" applyBorder="1" applyFont="1">
      <alignment vertical="center"/>
    </xf>
    <xf borderId="5" fillId="4" fontId="4" numFmtId="0" xfId="0" applyAlignment="1" applyBorder="1" applyFont="1">
      <alignment horizontal="left" vertical="center"/>
    </xf>
    <xf borderId="15" fillId="4" fontId="6" numFmtId="10" xfId="0" applyAlignment="1" applyBorder="1" applyFont="1" applyNumberFormat="1">
      <alignment horizontal="center" shrinkToFit="0" vertical="center" wrapText="1"/>
    </xf>
    <xf borderId="15" fillId="0" fontId="10" numFmtId="10" xfId="0" applyAlignment="1" applyBorder="1" applyFont="1" applyNumberFormat="1">
      <alignment horizontal="center" vertical="center"/>
    </xf>
    <xf borderId="15" fillId="4" fontId="6" numFmtId="10" xfId="0" applyAlignment="1" applyBorder="1" applyFont="1" applyNumberFormat="1">
      <alignment horizontal="center" vertical="center"/>
    </xf>
    <xf borderId="8" fillId="2" fontId="6" numFmtId="0" xfId="0" applyAlignment="1" applyBorder="1" applyFont="1">
      <alignment horizontal="center" vertical="center"/>
    </xf>
    <xf borderId="8" fillId="2" fontId="6" numFmtId="10" xfId="0" applyAlignment="1" applyBorder="1" applyFont="1" applyNumberFormat="1">
      <alignment horizontal="center" vertical="center"/>
    </xf>
    <xf borderId="8" fillId="2" fontId="6" numFmtId="167" xfId="0" applyAlignment="1" applyBorder="1" applyFont="1" applyNumberFormat="1">
      <alignment horizontal="center" shrinkToFit="0" vertical="center" wrapText="1"/>
    </xf>
    <xf borderId="5" fillId="7" fontId="6" numFmtId="0" xfId="0" applyAlignment="1" applyBorder="1" applyFont="1">
      <alignment horizontal="center" shrinkToFit="0" vertical="center" wrapText="1"/>
    </xf>
    <xf borderId="15" fillId="7" fontId="6" numFmtId="10" xfId="0" applyAlignment="1" applyBorder="1" applyFont="1" applyNumberFormat="1">
      <alignment horizontal="center" shrinkToFit="0" vertical="center" wrapText="1"/>
    </xf>
    <xf borderId="15" fillId="7" fontId="6" numFmtId="167" xfId="0" applyAlignment="1" applyBorder="1" applyFont="1" applyNumberFormat="1">
      <alignment horizontal="center" shrinkToFit="0" vertical="center" wrapText="1"/>
    </xf>
    <xf borderId="15" fillId="4" fontId="6" numFmtId="0" xfId="0" applyAlignment="1" applyBorder="1" applyFont="1">
      <alignment horizontal="center" vertical="center"/>
    </xf>
    <xf borderId="8" fillId="2" fontId="5" numFmtId="0" xfId="0" applyAlignment="1" applyBorder="1" applyFont="1">
      <alignment horizontal="center" vertical="center"/>
    </xf>
    <xf borderId="8" fillId="2" fontId="5" numFmtId="164" xfId="0" applyAlignment="1" applyBorder="1" applyFont="1" applyNumberFormat="1">
      <alignment horizontal="center" vertical="center"/>
    </xf>
    <xf borderId="15" fillId="0" fontId="10" numFmtId="167" xfId="0" applyAlignment="1" applyBorder="1" applyFont="1" applyNumberFormat="1">
      <alignment shrinkToFit="0" vertical="center" wrapText="1"/>
    </xf>
    <xf borderId="15" fillId="0" fontId="17" numFmtId="166" xfId="0" applyAlignment="1" applyBorder="1" applyFont="1" applyNumberFormat="1">
      <alignment shrinkToFit="0" vertical="center" wrapText="1"/>
    </xf>
    <xf borderId="15" fillId="0" fontId="10" numFmtId="164" xfId="0" applyAlignment="1" applyBorder="1" applyFont="1" applyNumberFormat="1">
      <alignment shrinkToFit="0" vertical="center" wrapText="1"/>
    </xf>
    <xf borderId="5" fillId="0" fontId="20" numFmtId="0" xfId="0" applyAlignment="1" applyBorder="1" applyFont="1">
      <alignment horizontal="left" shrinkToFit="0" vertical="center" wrapText="1"/>
    </xf>
    <xf borderId="15" fillId="0" fontId="21" numFmtId="10" xfId="0" applyAlignment="1" applyBorder="1" applyFont="1" applyNumberFormat="1">
      <alignment horizontal="center" shrinkToFit="0" vertical="center" wrapText="1"/>
    </xf>
    <xf borderId="15" fillId="0" fontId="21" numFmtId="164" xfId="0" applyAlignment="1" applyBorder="1" applyFont="1" applyNumberFormat="1">
      <alignment shrinkToFit="0" vertical="center" wrapText="1"/>
    </xf>
    <xf borderId="5" fillId="8" fontId="6" numFmtId="0" xfId="0" applyAlignment="1" applyBorder="1" applyFill="1" applyFont="1">
      <alignment horizontal="center" shrinkToFit="0" vertical="center" wrapText="1"/>
    </xf>
    <xf borderId="15" fillId="8" fontId="10" numFmtId="9" xfId="0" applyAlignment="1" applyBorder="1" applyFont="1" applyNumberFormat="1">
      <alignment horizontal="center" shrinkToFit="0" vertical="center" wrapText="1"/>
    </xf>
    <xf borderId="15" fillId="8" fontId="6" numFmtId="164" xfId="0" applyAlignment="1" applyBorder="1" applyFont="1" applyNumberFormat="1">
      <alignment shrinkToFit="0" vertical="center" wrapText="1"/>
    </xf>
    <xf borderId="5" fillId="0" fontId="10" numFmtId="9" xfId="0" applyAlignment="1" applyBorder="1" applyFont="1" applyNumberFormat="1">
      <alignment horizontal="left" shrinkToFit="0" vertical="center" wrapText="1"/>
    </xf>
    <xf borderId="15" fillId="0" fontId="5" numFmtId="164" xfId="0" applyAlignment="1" applyBorder="1" applyFont="1" applyNumberFormat="1">
      <alignment shrinkToFit="0" vertical="center" wrapText="1"/>
    </xf>
    <xf borderId="15" fillId="5" fontId="6" numFmtId="164" xfId="0" applyAlignment="1" applyBorder="1" applyFont="1" applyNumberFormat="1">
      <alignment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8" fillId="2" fontId="22" numFmtId="0" xfId="0" applyAlignment="1" applyBorder="1" applyFont="1">
      <alignment vertical="center"/>
    </xf>
    <xf borderId="5" fillId="7" fontId="6" numFmtId="0" xfId="0" applyAlignment="1" applyBorder="1" applyFont="1">
      <alignment horizontal="left" vertical="center"/>
    </xf>
    <xf borderId="5" fillId="0" fontId="5" numFmtId="0" xfId="0" applyAlignment="1" applyBorder="1" applyFont="1">
      <alignment horizontal="center"/>
    </xf>
    <xf borderId="5" fillId="9" fontId="6" numFmtId="0" xfId="0" applyAlignment="1" applyBorder="1" applyFill="1" applyFont="1">
      <alignment horizontal="center" vertical="center"/>
    </xf>
    <xf borderId="15" fillId="7" fontId="6" numFmtId="0" xfId="0" applyAlignment="1" applyBorder="1" applyFont="1">
      <alignment horizontal="center" vertical="center"/>
    </xf>
    <xf borderId="15" fillId="7" fontId="6" numFmtId="0" xfId="0" applyAlignment="1" applyBorder="1" applyFont="1">
      <alignment horizontal="center" shrinkToFit="0" wrapText="1"/>
    </xf>
    <xf borderId="15" fillId="9" fontId="6" numFmtId="0" xfId="0" applyAlignment="1" applyBorder="1" applyFont="1">
      <alignment horizontal="center" shrinkToFit="0" vertical="top" wrapText="1"/>
    </xf>
    <xf borderId="15" fillId="9" fontId="6" numFmtId="0" xfId="0" applyAlignment="1" applyBorder="1" applyFont="1">
      <alignment horizontal="center" vertical="center"/>
    </xf>
    <xf borderId="9" fillId="0" fontId="23" numFmtId="0" xfId="0" applyAlignment="1" applyBorder="1" applyFont="1">
      <alignment horizontal="center" vertical="center"/>
    </xf>
    <xf borderId="9" fillId="0" fontId="23" numFmtId="0" xfId="0" applyAlignment="1" applyBorder="1" applyFont="1">
      <alignment horizontal="center" shrinkToFit="0" vertical="center" wrapText="1"/>
    </xf>
    <xf borderId="0" fillId="0" fontId="23" numFmtId="169" xfId="0" applyAlignment="1" applyFont="1" applyNumberFormat="1">
      <alignment horizontal="center" vertical="center"/>
    </xf>
    <xf borderId="0" fillId="0" fontId="23" numFmtId="169" xfId="0" applyAlignment="1" applyFont="1" applyNumberFormat="1">
      <alignment horizontal="center" shrinkToFit="0" vertical="center" wrapText="1"/>
    </xf>
    <xf borderId="9" fillId="0" fontId="23" numFmtId="169" xfId="0" applyAlignment="1" applyBorder="1" applyFont="1" applyNumberFormat="1">
      <alignment horizontal="center" vertical="center"/>
    </xf>
    <xf borderId="19" fillId="0" fontId="2" numFmtId="0" xfId="0" applyBorder="1" applyFont="1"/>
    <xf borderId="5" fillId="7" fontId="6" numFmtId="0" xfId="0" applyAlignment="1" applyBorder="1" applyFont="1">
      <alignment horizontal="center" vertical="center"/>
    </xf>
    <xf borderId="15" fillId="7" fontId="6" numFmtId="169" xfId="0" applyAlignment="1" applyBorder="1" applyFont="1" applyNumberFormat="1">
      <alignment horizontal="center" vertical="center"/>
    </xf>
    <xf borderId="20" fillId="3" fontId="19" numFmtId="0" xfId="0" applyAlignment="1" applyBorder="1" applyFont="1">
      <alignment horizontal="center" shrinkToFit="0" vertical="center" wrapText="1"/>
    </xf>
    <xf borderId="20" fillId="2" fontId="10" numFmtId="0" xfId="0" applyBorder="1" applyFont="1"/>
    <xf borderId="20" fillId="0" fontId="10" numFmtId="0" xfId="0" applyAlignment="1" applyBorder="1" applyFont="1">
      <alignment horizontal="center"/>
    </xf>
    <xf borderId="20" fillId="2" fontId="10" numFmtId="169" xfId="0" applyBorder="1" applyFont="1" applyNumberFormat="1"/>
    <xf borderId="21" fillId="2" fontId="19" numFmtId="0" xfId="0" applyAlignment="1" applyBorder="1" applyFont="1">
      <alignment horizontal="center"/>
    </xf>
    <xf borderId="22" fillId="0" fontId="2" numFmtId="0" xfId="0" applyBorder="1" applyFont="1"/>
    <xf borderId="23" fillId="0" fontId="2" numFmtId="0" xfId="0" applyBorder="1" applyFont="1"/>
    <xf borderId="20" fillId="2" fontId="19" numFmtId="169" xfId="0" applyAlignment="1" applyBorder="1" applyFont="1" applyNumberFormat="1">
      <alignment horizontal="center"/>
    </xf>
    <xf borderId="16" fillId="2" fontId="15" numFmtId="0" xfId="0" applyAlignment="1" applyBorder="1" applyFont="1">
      <alignment shrinkToFit="0" vertical="center" wrapText="1"/>
    </xf>
    <xf borderId="16" fillId="2" fontId="6" numFmtId="0" xfId="0" applyAlignment="1" applyBorder="1" applyFont="1">
      <alignment horizontal="center"/>
    </xf>
    <xf borderId="0" fillId="0" fontId="5" numFmtId="0" xfId="0" applyFont="1"/>
    <xf borderId="5" fillId="10" fontId="6" numFmtId="0" xfId="0" applyAlignment="1" applyBorder="1" applyFill="1" applyFont="1">
      <alignment shrinkToFit="0" wrapText="1"/>
    </xf>
    <xf borderId="24" fillId="0" fontId="2" numFmtId="0" xfId="0" applyBorder="1" applyFont="1"/>
    <xf borderId="25" fillId="10" fontId="6" numFmtId="0" xfId="0" applyAlignment="1" applyBorder="1" applyFont="1">
      <alignment horizontal="center" shrinkToFit="0" wrapText="1"/>
    </xf>
    <xf borderId="26" fillId="0" fontId="20" numFmtId="0" xfId="0" applyAlignment="1" applyBorder="1" applyFont="1">
      <alignment shrinkToFit="0" wrapText="1"/>
    </xf>
    <xf borderId="27" fillId="0" fontId="20" numFmtId="170" xfId="0" applyAlignment="1" applyBorder="1" applyFont="1" applyNumberFormat="1">
      <alignment horizontal="center" shrinkToFit="0" wrapText="1"/>
    </xf>
    <xf borderId="28" fillId="11" fontId="6" numFmtId="0" xfId="0" applyAlignment="1" applyBorder="1" applyFill="1" applyFont="1">
      <alignment shrinkToFit="0" wrapText="1"/>
    </xf>
    <xf borderId="8" fillId="11" fontId="6" numFmtId="0" xfId="0" applyAlignment="1" applyBorder="1" applyFont="1">
      <alignment horizontal="center" shrinkToFit="0" wrapText="1"/>
    </xf>
    <xf borderId="29" fillId="11" fontId="6" numFmtId="0" xfId="0" applyAlignment="1" applyBorder="1" applyFont="1">
      <alignment horizontal="center" shrinkToFit="0" wrapText="1"/>
    </xf>
    <xf borderId="26" fillId="0" fontId="5" numFmtId="0" xfId="0" applyAlignment="1" applyBorder="1" applyFont="1">
      <alignment shrinkToFit="0" wrapText="1"/>
    </xf>
    <xf borderId="0" fillId="0" fontId="5" numFmtId="10" xfId="0" applyAlignment="1" applyFont="1" applyNumberFormat="1">
      <alignment horizontal="center" shrinkToFit="0" wrapText="1"/>
    </xf>
    <xf borderId="27" fillId="0" fontId="5" numFmtId="170" xfId="0" applyAlignment="1" applyBorder="1" applyFont="1" applyNumberFormat="1">
      <alignment horizontal="center" shrinkToFit="0" wrapText="1"/>
    </xf>
    <xf borderId="26" fillId="0" fontId="4" numFmtId="0" xfId="0" applyAlignment="1" applyBorder="1" applyFont="1">
      <alignment horizontal="right" shrinkToFit="0" wrapText="1"/>
    </xf>
    <xf borderId="0" fillId="0" fontId="4" numFmtId="10" xfId="0" applyAlignment="1" applyFont="1" applyNumberFormat="1">
      <alignment horizontal="center" shrinkToFit="0" wrapText="1"/>
    </xf>
    <xf borderId="27" fillId="0" fontId="4" numFmtId="170" xfId="0" applyAlignment="1" applyBorder="1" applyFont="1" applyNumberFormat="1">
      <alignment horizontal="center" shrinkToFit="0" wrapText="1"/>
    </xf>
    <xf borderId="28" fillId="2" fontId="5" numFmtId="0" xfId="0" applyBorder="1" applyFont="1"/>
    <xf borderId="29" fillId="2" fontId="5" numFmtId="0" xfId="0" applyBorder="1" applyFont="1"/>
    <xf borderId="26" fillId="0" fontId="5" numFmtId="0" xfId="0" applyBorder="1" applyFont="1"/>
    <xf borderId="27" fillId="0" fontId="5" numFmtId="0" xfId="0" applyBorder="1" applyFont="1"/>
    <xf borderId="30" fillId="11" fontId="6" numFmtId="0" xfId="0" applyBorder="1" applyFont="1"/>
    <xf borderId="29" fillId="2" fontId="5" numFmtId="0" xfId="0" applyAlignment="1" applyBorder="1" applyFont="1">
      <alignment horizontal="center"/>
    </xf>
    <xf borderId="31" fillId="11" fontId="6" numFmtId="0" xfId="0" applyBorder="1" applyFont="1"/>
    <xf borderId="32" fillId="0" fontId="2" numFmtId="0" xfId="0" applyBorder="1" applyFont="1"/>
    <xf borderId="14" fillId="0" fontId="17" numFmtId="166" xfId="0" applyAlignment="1" applyBorder="1" applyFont="1" applyNumberFormat="1">
      <alignment horizontal="center"/>
    </xf>
    <xf borderId="5" fillId="11" fontId="6" numFmtId="0" xfId="0" applyAlignment="1" applyBorder="1" applyFont="1">
      <alignment horizontal="right"/>
    </xf>
    <xf borderId="5" fillId="0" fontId="17" numFmtId="166" xfId="0" applyAlignment="1" applyBorder="1" applyFont="1" applyNumberFormat="1">
      <alignment horizontal="center"/>
    </xf>
    <xf borderId="5" fillId="3" fontId="6" numFmtId="0" xfId="0" applyAlignment="1" applyBorder="1" applyFont="1">
      <alignment horizontal="center" vertical="center"/>
    </xf>
    <xf borderId="0" fillId="0" fontId="24" numFmtId="0" xfId="0" applyFont="1"/>
    <xf borderId="0" fillId="0" fontId="21" numFmtId="0" xfId="0" applyFont="1"/>
    <xf borderId="0" fillId="0" fontId="19" numFmtId="0" xfId="0" applyFont="1"/>
    <xf borderId="15" fillId="5" fontId="19" numFmtId="0" xfId="0" applyAlignment="1" applyBorder="1" applyFont="1">
      <alignment horizontal="center"/>
    </xf>
    <xf borderId="15" fillId="0" fontId="10" numFmtId="0" xfId="0" applyBorder="1" applyFont="1"/>
    <xf borderId="15" fillId="0" fontId="17" numFmtId="171" xfId="0" applyBorder="1" applyFont="1" applyNumberFormat="1"/>
    <xf borderId="8" fillId="5" fontId="25" numFmtId="171" xfId="0" applyBorder="1" applyFont="1" applyNumberFormat="1"/>
    <xf borderId="0" fillId="0" fontId="26" numFmtId="0" xfId="0" applyFont="1"/>
    <xf borderId="0" fillId="0" fontId="10" numFmtId="171" xfId="0" applyFont="1" applyNumberFormat="1"/>
    <xf borderId="15" fillId="5" fontId="19" numFmtId="171" xfId="0" applyAlignment="1" applyBorder="1" applyFont="1" applyNumberFormat="1">
      <alignment horizontal="center"/>
    </xf>
    <xf borderId="15" fillId="2" fontId="10" numFmtId="0" xfId="0" applyBorder="1" applyFont="1"/>
    <xf borderId="5" fillId="2" fontId="27" numFmtId="0" xfId="0" applyAlignment="1" applyBorder="1" applyFont="1">
      <alignment shrinkToFit="0" vertical="center" wrapText="1"/>
    </xf>
    <xf borderId="8" fillId="2" fontId="10" numFmtId="0" xfId="0" applyAlignment="1" applyBorder="1" applyFont="1">
      <alignment horizontal="left" readingOrder="1" shrinkToFit="0" vertical="center" wrapText="1"/>
    </xf>
    <xf borderId="5" fillId="12" fontId="19" numFmtId="0" xfId="0" applyAlignment="1" applyBorder="1" applyFill="1" applyFont="1">
      <alignment horizontal="center" readingOrder="1" shrinkToFit="0" vertical="center" wrapText="1"/>
    </xf>
    <xf borderId="15" fillId="12" fontId="19" numFmtId="0" xfId="0" applyAlignment="1" applyBorder="1" applyFont="1">
      <alignment horizontal="center" readingOrder="1" shrinkToFit="0" vertical="center" wrapText="1"/>
    </xf>
    <xf borderId="15" fillId="12" fontId="19" numFmtId="0" xfId="0" applyAlignment="1" applyBorder="1" applyFont="1">
      <alignment horizontal="center" shrinkToFit="0" vertical="center" wrapText="1"/>
    </xf>
    <xf borderId="15" fillId="0" fontId="10" numFmtId="0" xfId="0" applyAlignment="1" applyBorder="1" applyFont="1">
      <alignment horizontal="center" readingOrder="1" shrinkToFit="0" vertical="center" wrapText="1"/>
    </xf>
    <xf borderId="15" fillId="0" fontId="10" numFmtId="0" xfId="0" applyAlignment="1" applyBorder="1" applyFont="1">
      <alignment horizontal="left" readingOrder="1" shrinkToFit="0" vertical="center" wrapText="1"/>
    </xf>
    <xf borderId="15" fillId="0" fontId="17" numFmtId="166" xfId="0" applyAlignment="1" applyBorder="1" applyFont="1" applyNumberFormat="1">
      <alignment horizontal="center" readingOrder="1" shrinkToFit="0" vertical="center" wrapText="1"/>
    </xf>
    <xf borderId="5" fillId="0" fontId="24" numFmtId="0" xfId="0" applyAlignment="1" applyBorder="1" applyFont="1">
      <alignment horizontal="center" readingOrder="1" shrinkToFit="0" vertical="center" wrapText="1"/>
    </xf>
    <xf borderId="8" fillId="2" fontId="10" numFmtId="0" xfId="0" applyAlignment="1" applyBorder="1" applyFont="1">
      <alignment horizontal="left" readingOrder="1" shrinkToFit="0" wrapText="1"/>
    </xf>
    <xf borderId="5" fillId="12" fontId="19" numFmtId="0" xfId="0" applyAlignment="1" applyBorder="1" applyFont="1">
      <alignment horizontal="center" readingOrder="1" shrinkToFit="0" wrapText="1"/>
    </xf>
    <xf borderId="15" fillId="12" fontId="19" numFmtId="0" xfId="0" applyAlignment="1" applyBorder="1" applyFont="1">
      <alignment horizontal="center" readingOrder="1" shrinkToFit="0" wrapText="1"/>
    </xf>
    <xf borderId="15" fillId="0" fontId="10" numFmtId="0" xfId="0" applyAlignment="1" applyBorder="1" applyFont="1">
      <alignment horizontal="center" readingOrder="1" shrinkToFit="0" wrapText="1"/>
    </xf>
    <xf borderId="15" fillId="0" fontId="10" numFmtId="0" xfId="0" applyAlignment="1" applyBorder="1" applyFont="1">
      <alignment shrinkToFit="0" wrapText="1"/>
    </xf>
    <xf borderId="15" fillId="0" fontId="17" numFmtId="166" xfId="0" applyAlignment="1" applyBorder="1" applyFont="1" applyNumberFormat="1">
      <alignment horizontal="center" readingOrder="1" shrinkToFit="0" wrapText="1"/>
    </xf>
    <xf borderId="5" fillId="0" fontId="17" numFmtId="166" xfId="0" applyAlignment="1" applyBorder="1" applyFont="1" applyNumberFormat="1">
      <alignment horizontal="center" readingOrder="1" shrinkToFit="0" wrapText="1"/>
    </xf>
    <xf borderId="15" fillId="0" fontId="10" numFmtId="0" xfId="0" applyAlignment="1" applyBorder="1" applyFont="1">
      <alignment horizontal="left" readingOrder="1" shrinkToFit="0" wrapText="1"/>
    </xf>
    <xf borderId="5" fillId="0" fontId="24" numFmtId="0" xfId="0" applyAlignment="1" applyBorder="1" applyFont="1">
      <alignment horizontal="center" readingOrder="1" shrinkToFit="0" wrapText="1"/>
    </xf>
    <xf borderId="15" fillId="7" fontId="19" numFmtId="0" xfId="0" applyAlignment="1" applyBorder="1" applyFont="1">
      <alignment horizontal="center" readingOrder="1" shrinkToFit="0" wrapText="1"/>
    </xf>
    <xf borderId="5" fillId="7" fontId="19" numFmtId="0" xfId="0" applyAlignment="1" applyBorder="1" applyFont="1">
      <alignment horizontal="center" readingOrder="1" shrinkToFit="0" wrapText="1"/>
    </xf>
    <xf borderId="15" fillId="0" fontId="10" numFmtId="0" xfId="0" applyAlignment="1" applyBorder="1" applyFont="1">
      <alignment horizontal="center"/>
    </xf>
    <xf borderId="5" fillId="0" fontId="10" numFmtId="0" xfId="0" applyAlignment="1" applyBorder="1" applyFont="1">
      <alignment horizontal="left"/>
    </xf>
    <xf borderId="15" fillId="0" fontId="17" numFmtId="166" xfId="0" applyBorder="1" applyFont="1" applyNumberFormat="1"/>
    <xf borderId="5" fillId="0" fontId="10" numFmtId="0" xfId="0" applyAlignment="1" applyBorder="1" applyFont="1">
      <alignment horizontal="center"/>
    </xf>
    <xf borderId="5" fillId="0" fontId="24" numFmtId="0" xfId="0" applyAlignment="1" applyBorder="1" applyFont="1">
      <alignment horizontal="right"/>
    </xf>
    <xf borderId="15" fillId="5" fontId="25" numFmtId="166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3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3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3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600075</xdr:colOff>
      <xdr:row>0</xdr:row>
      <xdr:rowOff>57150</xdr:rowOff>
    </xdr:from>
    <xdr:ext cx="552450" cy="581025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76200</xdr:rowOff>
    </xdr:from>
    <xdr:ext cx="714375" cy="704850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289</xdr:row>
      <xdr:rowOff>38100</xdr:rowOff>
    </xdr:from>
    <xdr:ext cx="714375" cy="704850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104775</xdr:rowOff>
    </xdr:from>
    <xdr:ext cx="676275" cy="7048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180975</xdr:colOff>
      <xdr:row>0</xdr:row>
      <xdr:rowOff>95250</xdr:rowOff>
    </xdr:from>
    <xdr:ext cx="676275" cy="7048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289</xdr:row>
      <xdr:rowOff>114300</xdr:rowOff>
    </xdr:from>
    <xdr:ext cx="714375" cy="704850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104775</xdr:rowOff>
    </xdr:from>
    <xdr:ext cx="676275" cy="7048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180975</xdr:colOff>
      <xdr:row>0</xdr:row>
      <xdr:rowOff>95250</xdr:rowOff>
    </xdr:from>
    <xdr:ext cx="676275" cy="7048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289</xdr:row>
      <xdr:rowOff>114300</xdr:rowOff>
    </xdr:from>
    <xdr:ext cx="714375" cy="704850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142875</xdr:rowOff>
    </xdr:from>
    <xdr:ext cx="581025" cy="542925"/>
    <xdr:pic>
      <xdr:nvPicPr>
        <xdr:cNvPr id="0" name="image4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104775</xdr:colOff>
      <xdr:row>0</xdr:row>
      <xdr:rowOff>95250</xdr:rowOff>
    </xdr:from>
    <xdr:ext cx="571500" cy="542925"/>
    <xdr:pic>
      <xdr:nvPicPr>
        <xdr:cNvPr id="0" name="image4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57150</xdr:rowOff>
    </xdr:from>
    <xdr:ext cx="704850" cy="676275"/>
    <xdr:pic>
      <xdr:nvPicPr>
        <xdr:cNvPr id="0" name="image5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6" width="14.43"/>
    <col customWidth="1" min="8" max="8" width="19.0"/>
  </cols>
  <sheetData>
    <row r="1" ht="93.0" customHeight="1">
      <c r="A1" s="1" t="s">
        <v>0</v>
      </c>
      <c r="B1" s="2"/>
      <c r="C1" s="2"/>
      <c r="D1" s="2"/>
      <c r="E1" s="2"/>
      <c r="F1" s="2"/>
      <c r="G1" s="2"/>
      <c r="H1" s="3"/>
    </row>
    <row r="3">
      <c r="A3" s="4" t="s">
        <v>1</v>
      </c>
    </row>
    <row r="5">
      <c r="A5" s="5" t="s">
        <v>2</v>
      </c>
      <c r="B5" s="6"/>
      <c r="C5" s="6"/>
      <c r="D5" s="6"/>
      <c r="E5" s="6"/>
      <c r="F5" s="6"/>
      <c r="G5" s="6"/>
      <c r="H5" s="6"/>
    </row>
    <row r="7">
      <c r="A7" s="7" t="s">
        <v>3</v>
      </c>
    </row>
    <row r="8" ht="19.5" customHeight="1">
      <c r="A8" s="8" t="s">
        <v>4</v>
      </c>
    </row>
    <row r="9" ht="19.5" customHeight="1"/>
    <row r="10" ht="19.5" customHeight="1"/>
    <row r="11" ht="19.5" customHeight="1"/>
    <row r="12" ht="19.5" customHeight="1"/>
    <row r="13" ht="19.5" customHeight="1"/>
    <row r="14">
      <c r="A14" s="7" t="s">
        <v>5</v>
      </c>
    </row>
    <row r="15" ht="19.5" customHeight="1">
      <c r="A15" s="8" t="s">
        <v>6</v>
      </c>
    </row>
    <row r="16" ht="19.5" customHeight="1"/>
    <row r="17" ht="19.5" customHeight="1"/>
    <row r="18" ht="19.5" customHeight="1"/>
    <row r="19" ht="19.5" customHeight="1"/>
    <row r="20" ht="19.5" customHeight="1"/>
    <row r="21" ht="15.75" customHeight="1">
      <c r="A21" s="7" t="s">
        <v>7</v>
      </c>
    </row>
    <row r="22" ht="19.5" customHeight="1">
      <c r="A22" s="8" t="s">
        <v>8</v>
      </c>
    </row>
    <row r="23" ht="19.5" customHeight="1"/>
    <row r="24" ht="19.5" customHeight="1"/>
    <row r="25" ht="19.5" customHeight="1"/>
    <row r="26" ht="19.5" customHeight="1"/>
    <row r="27" ht="19.5" customHeight="1"/>
    <row r="28" ht="15.75" customHeight="1">
      <c r="A28" s="7" t="s">
        <v>9</v>
      </c>
    </row>
    <row r="29" ht="19.5" customHeight="1">
      <c r="A29" s="8" t="s">
        <v>10</v>
      </c>
    </row>
    <row r="30" ht="19.5" customHeight="1"/>
    <row r="31" ht="19.5" customHeight="1"/>
    <row r="32" ht="19.5" customHeight="1"/>
    <row r="33" ht="19.5" customHeight="1"/>
    <row r="34" ht="19.5" customHeight="1"/>
    <row r="35" ht="15.75" customHeight="1">
      <c r="A35" s="7" t="s">
        <v>11</v>
      </c>
    </row>
    <row r="36" ht="19.5" customHeight="1">
      <c r="A36" s="8" t="s">
        <v>12</v>
      </c>
    </row>
    <row r="37" ht="19.5" customHeight="1"/>
    <row r="38" ht="19.5" customHeight="1"/>
    <row r="39" ht="19.5" customHeight="1"/>
    <row r="40" ht="19.5" customHeight="1"/>
    <row r="41" ht="19.5" customHeight="1"/>
    <row r="42" ht="15.75" customHeight="1">
      <c r="A42" s="7" t="s">
        <v>13</v>
      </c>
    </row>
    <row r="43" ht="19.5" customHeight="1">
      <c r="A43" s="8" t="s">
        <v>14</v>
      </c>
    </row>
    <row r="44" ht="19.5" customHeight="1"/>
    <row r="45" ht="19.5" customHeight="1"/>
    <row r="46" ht="19.5" customHeight="1"/>
    <row r="47" ht="19.5" customHeight="1"/>
    <row r="48" ht="19.5" customHeight="1"/>
    <row r="49" ht="15.75" customHeight="1">
      <c r="A49" s="5" t="s">
        <v>15</v>
      </c>
      <c r="B49" s="6"/>
      <c r="C49" s="6"/>
      <c r="D49" s="6"/>
      <c r="E49" s="6"/>
      <c r="F49" s="6"/>
      <c r="G49" s="6"/>
      <c r="H49" s="6"/>
    </row>
    <row r="50" ht="15.75" customHeight="1">
      <c r="A50" s="9" t="s">
        <v>16</v>
      </c>
    </row>
    <row r="51" ht="15.75" customHeight="1">
      <c r="A51" s="7"/>
    </row>
    <row r="52" ht="15.75" customHeight="1">
      <c r="A52" s="7" t="s">
        <v>17</v>
      </c>
    </row>
    <row r="53" ht="19.5" customHeight="1">
      <c r="A53" s="8" t="s">
        <v>18</v>
      </c>
    </row>
    <row r="54" ht="19.5" customHeight="1"/>
    <row r="55" ht="19.5" customHeight="1"/>
    <row r="56" ht="19.5" customHeight="1"/>
    <row r="57" ht="19.5" customHeight="1"/>
    <row r="58" ht="19.5" customHeight="1"/>
    <row r="59" ht="15.75" customHeight="1">
      <c r="A59" s="7" t="s">
        <v>19</v>
      </c>
    </row>
    <row r="60" ht="19.5" customHeight="1">
      <c r="A60" s="8" t="s">
        <v>20</v>
      </c>
    </row>
    <row r="61" ht="19.5" customHeight="1"/>
    <row r="62" ht="19.5" customHeight="1"/>
    <row r="63" ht="19.5" customHeight="1"/>
    <row r="64" ht="19.5" customHeight="1"/>
    <row r="65" ht="19.5" customHeight="1"/>
    <row r="66" ht="15.75" customHeight="1">
      <c r="A66" s="9" t="s">
        <v>21</v>
      </c>
    </row>
    <row r="67" ht="15.75" customHeight="1"/>
    <row r="68" ht="15.75" customHeight="1">
      <c r="A68" s="7" t="s">
        <v>22</v>
      </c>
    </row>
    <row r="69" ht="19.5" customHeight="1">
      <c r="A69" s="8" t="s">
        <v>23</v>
      </c>
    </row>
    <row r="70" ht="19.5" customHeight="1"/>
    <row r="71" ht="19.5" customHeight="1"/>
    <row r="72" ht="19.5" customHeight="1"/>
    <row r="73" ht="19.5" customHeight="1"/>
    <row r="74" ht="19.5" customHeight="1"/>
    <row r="75" ht="15.75" customHeight="1">
      <c r="A75" s="7" t="s">
        <v>24</v>
      </c>
    </row>
    <row r="76" ht="19.5" customHeight="1">
      <c r="A76" s="8" t="s">
        <v>25</v>
      </c>
    </row>
    <row r="77" ht="19.5" customHeight="1"/>
    <row r="78" ht="19.5" customHeight="1"/>
    <row r="79" ht="19.5" customHeight="1"/>
    <row r="80" ht="19.5" customHeight="1"/>
    <row r="81" ht="19.5" customHeight="1"/>
    <row r="82" ht="15.75" customHeight="1">
      <c r="A82" s="7" t="s">
        <v>26</v>
      </c>
    </row>
    <row r="83" ht="19.5" customHeight="1">
      <c r="A83" s="8" t="s">
        <v>27</v>
      </c>
    </row>
    <row r="84" ht="19.5" customHeight="1"/>
    <row r="85" ht="19.5" customHeight="1"/>
    <row r="86" ht="19.5" customHeight="1"/>
    <row r="87" ht="19.5" customHeight="1"/>
    <row r="88" ht="19.5" customHeight="1"/>
    <row r="89" ht="15.75" customHeight="1">
      <c r="A89" s="7" t="s">
        <v>28</v>
      </c>
    </row>
    <row r="90" ht="19.5" customHeight="1">
      <c r="A90" s="8" t="s">
        <v>29</v>
      </c>
    </row>
    <row r="91" ht="19.5" customHeight="1"/>
    <row r="92" ht="19.5" customHeight="1"/>
    <row r="93" ht="19.5" customHeight="1"/>
    <row r="94" ht="19.5" customHeight="1"/>
    <row r="95" ht="19.5" customHeight="1"/>
    <row r="96" ht="15.75" customHeight="1">
      <c r="A96" s="7" t="s">
        <v>30</v>
      </c>
    </row>
    <row r="97" ht="19.5" customHeight="1">
      <c r="A97" s="8" t="s">
        <v>31</v>
      </c>
    </row>
    <row r="98" ht="19.5" customHeight="1"/>
    <row r="99" ht="19.5" customHeight="1"/>
    <row r="100" ht="19.5" customHeight="1"/>
    <row r="101" ht="19.5" customHeight="1"/>
    <row r="102" ht="19.5" customHeight="1"/>
    <row r="103" ht="15.75" customHeight="1">
      <c r="A103" s="7" t="s">
        <v>32</v>
      </c>
    </row>
    <row r="104" ht="19.5" customHeight="1">
      <c r="A104" s="8" t="s">
        <v>33</v>
      </c>
    </row>
    <row r="105" ht="19.5" customHeight="1"/>
    <row r="106" ht="19.5" customHeight="1"/>
    <row r="107" ht="19.5" customHeight="1"/>
    <row r="108" ht="19.5" customHeight="1"/>
    <row r="109" ht="19.5" customHeight="1"/>
    <row r="110" ht="15.75" customHeight="1">
      <c r="A110" s="7" t="s">
        <v>34</v>
      </c>
    </row>
    <row r="111" ht="19.5" customHeight="1">
      <c r="A111" s="8" t="s">
        <v>35</v>
      </c>
    </row>
    <row r="112" ht="19.5" customHeight="1"/>
    <row r="113" ht="19.5" customHeight="1"/>
    <row r="114" ht="19.5" customHeight="1"/>
    <row r="115" ht="19.5" customHeight="1"/>
    <row r="116" ht="19.5" customHeight="1"/>
    <row r="117" ht="15.75" customHeight="1">
      <c r="A117" s="7" t="s">
        <v>36</v>
      </c>
    </row>
    <row r="118" ht="19.5" customHeight="1">
      <c r="A118" s="8" t="s">
        <v>37</v>
      </c>
    </row>
    <row r="119" ht="19.5" customHeight="1"/>
    <row r="120" ht="19.5" customHeight="1"/>
    <row r="121" ht="19.5" customHeight="1"/>
    <row r="122" ht="19.5" customHeight="1"/>
    <row r="123" ht="19.5" customHeight="1"/>
    <row r="124" ht="15.75" customHeight="1">
      <c r="A124" s="9" t="s">
        <v>38</v>
      </c>
    </row>
    <row r="125" ht="15.75" customHeight="1"/>
    <row r="126" ht="15.75" customHeight="1">
      <c r="A126" s="7" t="s">
        <v>39</v>
      </c>
    </row>
    <row r="127" ht="24.75" customHeight="1">
      <c r="A127" s="8" t="s">
        <v>40</v>
      </c>
    </row>
    <row r="128" ht="24.75" customHeight="1"/>
    <row r="129" ht="24.75" customHeight="1"/>
    <row r="130" ht="24.75" customHeight="1"/>
    <row r="131" ht="24.75" customHeight="1"/>
    <row r="132" ht="15.75" customHeight="1">
      <c r="A132" s="7" t="s">
        <v>41</v>
      </c>
    </row>
    <row r="133" ht="19.5" customHeight="1">
      <c r="A133" s="8" t="s">
        <v>42</v>
      </c>
    </row>
    <row r="134" ht="19.5" customHeight="1"/>
    <row r="135" ht="19.5" customHeight="1"/>
    <row r="136" ht="19.5" customHeight="1"/>
    <row r="137" ht="19.5" customHeight="1"/>
    <row r="138" ht="19.5" customHeight="1"/>
    <row r="139" ht="15.75" customHeight="1">
      <c r="A139" s="7" t="s">
        <v>43</v>
      </c>
    </row>
    <row r="140" ht="19.5" customHeight="1">
      <c r="A140" s="8" t="s">
        <v>44</v>
      </c>
    </row>
    <row r="141" ht="19.5" customHeight="1"/>
    <row r="142" ht="19.5" customHeight="1"/>
    <row r="143" ht="19.5" customHeight="1"/>
    <row r="144" ht="19.5" customHeight="1"/>
    <row r="145" ht="15.75" customHeight="1">
      <c r="A145" s="7" t="s">
        <v>13</v>
      </c>
    </row>
    <row r="146" ht="19.5" customHeight="1">
      <c r="A146" s="8" t="s">
        <v>45</v>
      </c>
    </row>
    <row r="147" ht="19.5" customHeight="1"/>
    <row r="148" ht="19.5" customHeight="1"/>
    <row r="149" ht="19.5" customHeight="1"/>
    <row r="150" ht="19.5" customHeight="1"/>
    <row r="151" ht="15.75" customHeight="1"/>
    <row r="152" ht="15.75" customHeight="1">
      <c r="A152" s="10" t="s">
        <v>46</v>
      </c>
      <c r="B152" s="6"/>
      <c r="C152" s="6"/>
      <c r="D152" s="11"/>
      <c r="E152" s="11"/>
      <c r="F152" s="6"/>
      <c r="G152" s="6"/>
      <c r="H152" s="6"/>
    </row>
    <row r="153" ht="15.75" customHeight="1">
      <c r="C153" s="12" t="s">
        <v>47</v>
      </c>
      <c r="D153" s="12"/>
    </row>
    <row r="154" ht="15.75" customHeight="1">
      <c r="A154" s="7" t="s">
        <v>48</v>
      </c>
    </row>
    <row r="155" ht="19.5" customHeight="1">
      <c r="A155" s="13" t="s">
        <v>49</v>
      </c>
      <c r="I155" s="14"/>
    </row>
    <row r="156" ht="19.5" customHeight="1">
      <c r="I156" s="14"/>
    </row>
    <row r="157" ht="19.5" customHeight="1"/>
    <row r="158" ht="19.5" customHeight="1"/>
    <row r="159" ht="19.5" customHeight="1">
      <c r="I159" s="14"/>
    </row>
    <row r="160" ht="19.5" customHeight="1">
      <c r="I160" s="14"/>
    </row>
    <row r="161" ht="15.75" customHeight="1">
      <c r="A161" s="7" t="s">
        <v>50</v>
      </c>
    </row>
    <row r="162" ht="19.5" customHeight="1">
      <c r="A162" s="13" t="s">
        <v>51</v>
      </c>
      <c r="I162" s="15"/>
    </row>
    <row r="163" ht="19.5" customHeight="1">
      <c r="I163" s="16"/>
    </row>
    <row r="164" ht="19.5" customHeight="1">
      <c r="I164" s="16"/>
      <c r="K164" s="16"/>
    </row>
    <row r="165" ht="19.5" customHeight="1">
      <c r="I165" s="16"/>
    </row>
    <row r="166" ht="19.5" customHeight="1"/>
    <row r="167" ht="19.5" customHeight="1"/>
    <row r="168" ht="15.75" customHeight="1">
      <c r="A168" s="7" t="s">
        <v>52</v>
      </c>
    </row>
    <row r="169" ht="19.5" customHeight="1">
      <c r="A169" s="8" t="s">
        <v>53</v>
      </c>
    </row>
    <row r="170" ht="19.5" customHeight="1">
      <c r="I170" s="14"/>
    </row>
    <row r="171" ht="19.5" customHeight="1"/>
    <row r="172" ht="19.5" customHeight="1"/>
    <row r="173" ht="19.5" customHeight="1"/>
    <row r="174" ht="19.5" customHeight="1"/>
    <row r="175" ht="15.75" customHeight="1">
      <c r="A175" s="7" t="s">
        <v>54</v>
      </c>
    </row>
    <row r="176" ht="24.75" customHeight="1">
      <c r="A176" s="8" t="s">
        <v>55</v>
      </c>
    </row>
    <row r="177" ht="24.75" customHeight="1">
      <c r="I177" s="14"/>
    </row>
    <row r="178" ht="24.75" customHeight="1">
      <c r="I178" s="14"/>
    </row>
    <row r="179" ht="24.75" customHeight="1">
      <c r="I179" s="14"/>
    </row>
    <row r="180" ht="24.75" customHeight="1">
      <c r="I180" s="16"/>
    </row>
    <row r="181" ht="15.75" customHeight="1">
      <c r="A181" s="7" t="s">
        <v>56</v>
      </c>
    </row>
    <row r="182" ht="19.5" customHeight="1">
      <c r="A182" s="8" t="s">
        <v>57</v>
      </c>
    </row>
    <row r="183" ht="19.5" customHeight="1"/>
    <row r="184" ht="19.5" customHeight="1"/>
    <row r="185" ht="19.5" customHeight="1"/>
    <row r="186" ht="19.5" customHeight="1"/>
    <row r="187" ht="19.5" customHeight="1"/>
    <row r="188" ht="15.75" customHeight="1">
      <c r="A188" s="7" t="s">
        <v>58</v>
      </c>
    </row>
    <row r="189" ht="19.5" customHeight="1">
      <c r="A189" s="8" t="s">
        <v>59</v>
      </c>
    </row>
    <row r="190" ht="19.5" customHeight="1"/>
    <row r="191" ht="19.5" customHeight="1"/>
    <row r="192" ht="19.5" customHeight="1"/>
    <row r="193" ht="19.5" customHeight="1"/>
    <row r="194" ht="19.5" customHeight="1"/>
    <row r="195" ht="15.75" customHeight="1">
      <c r="A195" s="10" t="s">
        <v>60</v>
      </c>
      <c r="B195" s="6"/>
      <c r="C195" s="6"/>
      <c r="D195" s="6"/>
      <c r="E195" s="6"/>
      <c r="F195" s="6"/>
      <c r="G195" s="6"/>
      <c r="H195" s="6"/>
    </row>
    <row r="196" ht="15.75" customHeight="1">
      <c r="A196" s="9" t="s">
        <v>61</v>
      </c>
    </row>
    <row r="197" ht="15.75" customHeight="1"/>
    <row r="198" ht="15.75" customHeight="1">
      <c r="A198" s="7" t="s">
        <v>62</v>
      </c>
    </row>
    <row r="199" ht="24.75" customHeight="1">
      <c r="A199" s="8" t="s">
        <v>63</v>
      </c>
    </row>
    <row r="200" ht="24.75" customHeight="1"/>
    <row r="201" ht="24.75" customHeight="1"/>
    <row r="202" ht="24.75" customHeight="1"/>
    <row r="203" ht="24.75" customHeight="1"/>
    <row r="204" ht="24.75" customHeight="1"/>
    <row r="205" ht="15.75" customHeight="1">
      <c r="A205" s="7" t="s">
        <v>64</v>
      </c>
    </row>
    <row r="206" ht="19.5" customHeight="1">
      <c r="A206" s="8" t="s">
        <v>65</v>
      </c>
    </row>
    <row r="207" ht="19.5" customHeight="1"/>
    <row r="208" ht="19.5" customHeight="1"/>
    <row r="209" ht="19.5" customHeight="1"/>
    <row r="210" ht="19.5" customHeight="1"/>
    <row r="211" ht="19.5" customHeight="1"/>
    <row r="212" ht="15.75" customHeight="1">
      <c r="A212" s="7" t="s">
        <v>66</v>
      </c>
    </row>
    <row r="213" ht="24.75" customHeight="1">
      <c r="A213" s="8" t="s">
        <v>67</v>
      </c>
      <c r="J213" s="17"/>
    </row>
    <row r="214" ht="24.75" customHeight="1"/>
    <row r="215" ht="24.75" customHeight="1"/>
    <row r="216" ht="24.75" customHeight="1"/>
    <row r="217" ht="24.75" customHeight="1"/>
    <row r="218" ht="15.75" customHeight="1">
      <c r="A218" s="7" t="s">
        <v>68</v>
      </c>
    </row>
    <row r="219" ht="24.75" customHeight="1">
      <c r="A219" s="8" t="s">
        <v>69</v>
      </c>
    </row>
    <row r="220" ht="24.75" customHeight="1"/>
    <row r="221" ht="24.75" customHeight="1"/>
    <row r="222" ht="24.75" customHeight="1"/>
    <row r="223" ht="24.75" customHeight="1"/>
    <row r="224" ht="24.75" customHeight="1"/>
    <row r="225" ht="15.75" customHeight="1">
      <c r="A225" s="7" t="s">
        <v>70</v>
      </c>
    </row>
    <row r="226" ht="19.5" customHeight="1">
      <c r="A226" s="8" t="s">
        <v>71</v>
      </c>
      <c r="I226" s="18"/>
    </row>
    <row r="227" ht="19.5" customHeight="1">
      <c r="I227" s="17"/>
    </row>
    <row r="228" ht="19.5" customHeight="1"/>
    <row r="229" ht="19.5" customHeight="1"/>
    <row r="230" ht="19.5" customHeight="1"/>
    <row r="231" ht="27.0" customHeight="1"/>
    <row r="232" ht="15.75" customHeight="1">
      <c r="A232" s="7" t="s">
        <v>72</v>
      </c>
    </row>
    <row r="233" ht="15.0" customHeight="1">
      <c r="A233" s="8" t="s">
        <v>73</v>
      </c>
    </row>
    <row r="234" ht="15.0" customHeight="1"/>
    <row r="235" ht="15.0" customHeight="1"/>
    <row r="236" ht="15.0" customHeight="1"/>
    <row r="237" ht="15.0" customHeight="1"/>
    <row r="238" ht="15.0" customHeight="1"/>
    <row r="239" ht="15.75" customHeight="1">
      <c r="A239" s="9" t="s">
        <v>74</v>
      </c>
    </row>
    <row r="240" ht="15.75" customHeight="1"/>
    <row r="241" ht="15.75" customHeight="1">
      <c r="A241" s="7" t="s">
        <v>75</v>
      </c>
    </row>
    <row r="242" ht="15.0" customHeight="1">
      <c r="A242" s="8" t="s">
        <v>76</v>
      </c>
    </row>
    <row r="243" ht="15.0" customHeight="1"/>
    <row r="244" ht="15.0" customHeight="1"/>
    <row r="245" ht="15.0" customHeight="1"/>
    <row r="246" ht="15.0" customHeight="1"/>
    <row r="247" ht="15.0" customHeight="1"/>
    <row r="248" ht="15.75" customHeight="1">
      <c r="A248" s="10" t="s">
        <v>77</v>
      </c>
      <c r="B248" s="6"/>
      <c r="C248" s="6"/>
      <c r="D248" s="6"/>
      <c r="E248" s="6"/>
      <c r="F248" s="6"/>
      <c r="G248" s="6"/>
      <c r="H248" s="6"/>
    </row>
    <row r="249" ht="15.75" customHeight="1"/>
    <row r="250" ht="15.75" customHeight="1">
      <c r="A250" s="7" t="s">
        <v>78</v>
      </c>
    </row>
    <row r="251" ht="19.5" customHeight="1">
      <c r="A251" s="8" t="s">
        <v>79</v>
      </c>
    </row>
    <row r="252" ht="19.5" customHeight="1"/>
    <row r="253" ht="19.5" customHeight="1"/>
    <row r="254" ht="19.5" customHeight="1"/>
    <row r="255" ht="19.5" customHeight="1"/>
    <row r="256" ht="19.5" customHeight="1"/>
    <row r="257" ht="15.75" customHeight="1">
      <c r="A257" s="7" t="s">
        <v>80</v>
      </c>
    </row>
    <row r="258" ht="19.5" customHeight="1">
      <c r="A258" s="8" t="s">
        <v>81</v>
      </c>
    </row>
    <row r="259" ht="19.5" customHeight="1"/>
    <row r="260" ht="19.5" customHeight="1"/>
    <row r="261" ht="19.5" customHeight="1"/>
    <row r="262" ht="19.5" customHeight="1"/>
    <row r="263" ht="19.5" customHeight="1"/>
    <row r="264" ht="15.75" customHeight="1">
      <c r="A264" s="7" t="s">
        <v>82</v>
      </c>
    </row>
    <row r="265" ht="19.5" customHeight="1">
      <c r="A265" s="8" t="s">
        <v>83</v>
      </c>
    </row>
    <row r="266" ht="19.5" customHeight="1"/>
    <row r="267" ht="19.5" customHeight="1"/>
    <row r="268" ht="19.5" customHeight="1"/>
    <row r="269" ht="19.5" customHeight="1"/>
    <row r="270" ht="19.5" customHeight="1"/>
    <row r="271" ht="15.75" customHeight="1">
      <c r="A271" s="7" t="s">
        <v>13</v>
      </c>
    </row>
    <row r="272" ht="19.5" customHeight="1">
      <c r="A272" s="8" t="s">
        <v>84</v>
      </c>
    </row>
    <row r="273" ht="19.5" customHeight="1"/>
    <row r="274" ht="19.5" customHeight="1"/>
    <row r="275" ht="19.5" customHeight="1"/>
    <row r="276" ht="19.5" customHeight="1"/>
    <row r="277" ht="15.75" customHeight="1"/>
    <row r="278" ht="15.75" customHeight="1">
      <c r="A278" s="10" t="s">
        <v>85</v>
      </c>
      <c r="B278" s="6"/>
      <c r="C278" s="6"/>
      <c r="D278" s="6"/>
      <c r="E278" s="6"/>
      <c r="F278" s="6"/>
      <c r="G278" s="6"/>
      <c r="H278" s="6"/>
    </row>
    <row r="279" ht="15.75" customHeight="1"/>
    <row r="280" ht="15.75" customHeight="1">
      <c r="A280" s="7" t="s">
        <v>86</v>
      </c>
    </row>
    <row r="281" ht="24.75" customHeight="1">
      <c r="A281" s="8" t="s">
        <v>87</v>
      </c>
    </row>
    <row r="282" ht="24.75" customHeight="1"/>
    <row r="283" ht="24.75" customHeight="1"/>
    <row r="284" ht="24.75" customHeight="1"/>
    <row r="285" ht="24.75" customHeight="1"/>
    <row r="286" ht="24.75" customHeight="1"/>
    <row r="287" ht="15.75" customHeight="1">
      <c r="A287" s="7" t="s">
        <v>88</v>
      </c>
    </row>
    <row r="288" ht="24.75" customHeight="1">
      <c r="A288" s="8" t="s">
        <v>89</v>
      </c>
    </row>
    <row r="289" ht="24.75" customHeight="1"/>
    <row r="290" ht="24.75" customHeight="1"/>
    <row r="291" ht="24.75" customHeight="1"/>
    <row r="292" ht="24.75" customHeight="1"/>
    <row r="293" ht="15.75" customHeight="1">
      <c r="A293" s="7" t="s">
        <v>90</v>
      </c>
    </row>
    <row r="294" ht="19.5" customHeight="1">
      <c r="A294" s="8" t="s">
        <v>91</v>
      </c>
    </row>
    <row r="295" ht="19.5" customHeight="1"/>
    <row r="296" ht="19.5" customHeight="1"/>
    <row r="297" ht="19.5" customHeight="1"/>
    <row r="298" ht="19.5" customHeight="1"/>
    <row r="299" ht="15.75" customHeight="1">
      <c r="A299" s="7" t="s">
        <v>92</v>
      </c>
    </row>
    <row r="300" ht="19.5" customHeight="1">
      <c r="A300" s="8" t="s">
        <v>93</v>
      </c>
    </row>
    <row r="301" ht="19.5" customHeight="1"/>
    <row r="302" ht="19.5" customHeight="1"/>
    <row r="303" ht="19.5" customHeight="1"/>
    <row r="304" ht="19.5" customHeight="1"/>
    <row r="305" ht="19.5" customHeight="1"/>
    <row r="306" ht="15.75" customHeight="1">
      <c r="A306" s="7" t="s">
        <v>94</v>
      </c>
    </row>
    <row r="307" ht="15.0" customHeight="1">
      <c r="A307" s="8" t="s">
        <v>95</v>
      </c>
    </row>
    <row r="308" ht="15.0" customHeight="1"/>
    <row r="309" ht="15.0" customHeight="1"/>
    <row r="310" ht="15.0" customHeight="1"/>
    <row r="311" ht="15.0" customHeight="1"/>
    <row r="312" ht="15.0" customHeight="1"/>
    <row r="313" ht="15.75" customHeight="1">
      <c r="A313" s="7" t="s">
        <v>96</v>
      </c>
    </row>
    <row r="314" ht="15.0" customHeight="1">
      <c r="A314" s="8" t="s">
        <v>93</v>
      </c>
    </row>
    <row r="315" ht="15.0" customHeight="1"/>
    <row r="316" ht="15.0" customHeight="1"/>
    <row r="317" ht="15.0" customHeight="1"/>
    <row r="318" ht="15.0" customHeight="1"/>
    <row r="319" ht="15.0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5">
    <mergeCell ref="A1:H1"/>
    <mergeCell ref="A3:H3"/>
    <mergeCell ref="A8:H13"/>
    <mergeCell ref="A15:H20"/>
    <mergeCell ref="A22:H27"/>
    <mergeCell ref="A29:H34"/>
    <mergeCell ref="A36:H41"/>
    <mergeCell ref="A43:H48"/>
    <mergeCell ref="A53:H58"/>
    <mergeCell ref="A60:H65"/>
    <mergeCell ref="A69:H74"/>
    <mergeCell ref="A76:H81"/>
    <mergeCell ref="A83:H88"/>
    <mergeCell ref="A90:H95"/>
    <mergeCell ref="A97:H102"/>
    <mergeCell ref="A104:H109"/>
    <mergeCell ref="A111:H116"/>
    <mergeCell ref="A118:H123"/>
    <mergeCell ref="A127:H131"/>
    <mergeCell ref="A133:H138"/>
    <mergeCell ref="A140:H144"/>
    <mergeCell ref="A146:H150"/>
    <mergeCell ref="A155:H160"/>
    <mergeCell ref="A162:H167"/>
    <mergeCell ref="A169:H174"/>
    <mergeCell ref="A176:H180"/>
    <mergeCell ref="A182:H187"/>
    <mergeCell ref="A189:H194"/>
    <mergeCell ref="A199:H204"/>
    <mergeCell ref="A206:H211"/>
    <mergeCell ref="A213:H217"/>
    <mergeCell ref="A219:H224"/>
    <mergeCell ref="A226:H231"/>
    <mergeCell ref="A233:H238"/>
    <mergeCell ref="A242:H247"/>
    <mergeCell ref="A300:H305"/>
    <mergeCell ref="A307:H312"/>
    <mergeCell ref="A314:H319"/>
    <mergeCell ref="A251:H256"/>
    <mergeCell ref="A258:H263"/>
    <mergeCell ref="A265:H270"/>
    <mergeCell ref="A272:H276"/>
    <mergeCell ref="A281:H286"/>
    <mergeCell ref="A288:H292"/>
    <mergeCell ref="A294:H298"/>
  </mergeCells>
  <printOptions/>
  <pageMargins bottom="0.7875" footer="0.0" header="0.0" left="0.511805555555556" right="0.511805555555556" top="0.7875"/>
  <pageSetup paperSize="9" orientation="portrait"/>
  <rowBreaks count="5" manualBreakCount="5">
    <brk id="48" man="1"/>
    <brk id="260" man="1"/>
    <brk id="100" man="1"/>
    <brk id="151" man="1"/>
    <brk id="20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44.57"/>
    <col customWidth="1" min="14" max="14" width="15.71"/>
    <col customWidth="1" min="15" max="15" width="24.29"/>
    <col customWidth="1" min="16" max="16" width="4.14"/>
    <col customWidth="1" min="17" max="17" width="3.71"/>
    <col customWidth="1" min="18" max="18" width="11.57"/>
    <col customWidth="1" min="19" max="19" width="12.43"/>
    <col customWidth="1" min="20" max="20" width="19.71"/>
    <col customWidth="1" min="21" max="21" width="9.86"/>
    <col customWidth="1" min="22" max="25" width="3.71"/>
    <col customWidth="1" min="26" max="26" width="32.86"/>
  </cols>
  <sheetData>
    <row r="1" ht="69.75" customHeight="1">
      <c r="A1" s="19"/>
      <c r="B1" s="20"/>
      <c r="C1" s="21"/>
      <c r="D1" s="22" t="s">
        <v>97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  <c r="P1" s="23"/>
      <c r="Q1" s="23"/>
      <c r="R1" s="24"/>
      <c r="S1" s="24"/>
      <c r="T1" s="24"/>
      <c r="U1" s="24"/>
      <c r="V1" s="23"/>
      <c r="W1" s="23"/>
      <c r="X1" s="23"/>
      <c r="Y1" s="23"/>
      <c r="Z1" s="23"/>
    </row>
    <row r="2" ht="9.75" customHeight="1">
      <c r="A2" s="25"/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3"/>
      <c r="Q2" s="23"/>
      <c r="R2" s="24"/>
      <c r="S2" s="24"/>
      <c r="T2" s="24"/>
      <c r="U2" s="24"/>
      <c r="V2" s="23"/>
      <c r="W2" s="23"/>
      <c r="X2" s="23"/>
      <c r="Y2" s="23"/>
      <c r="Z2" s="23"/>
    </row>
    <row r="3" ht="19.5" customHeight="1">
      <c r="A3" s="27" t="s">
        <v>98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/>
      <c r="P3" s="23"/>
      <c r="Q3" s="23"/>
      <c r="R3" s="24"/>
      <c r="S3" s="24"/>
      <c r="T3" s="24"/>
      <c r="U3" s="24"/>
      <c r="V3" s="23"/>
      <c r="W3" s="23"/>
      <c r="X3" s="23"/>
      <c r="Y3" s="23"/>
      <c r="Z3" s="23"/>
    </row>
    <row r="4" ht="19.5" customHeight="1">
      <c r="A4" s="28" t="s">
        <v>99</v>
      </c>
      <c r="B4" s="20"/>
      <c r="C4" s="20"/>
      <c r="D4" s="21"/>
      <c r="E4" s="29" t="s">
        <v>100</v>
      </c>
      <c r="F4" s="20"/>
      <c r="G4" s="20"/>
      <c r="H4" s="20"/>
      <c r="I4" s="20"/>
      <c r="J4" s="20"/>
      <c r="K4" s="20"/>
      <c r="L4" s="21"/>
      <c r="M4" s="30" t="s">
        <v>101</v>
      </c>
      <c r="N4" s="31"/>
      <c r="O4" s="32"/>
      <c r="P4" s="23"/>
      <c r="Q4" s="33"/>
      <c r="R4" s="24"/>
      <c r="S4" s="24"/>
      <c r="T4" s="24"/>
      <c r="U4" s="24"/>
      <c r="V4" s="23"/>
      <c r="W4" s="23"/>
      <c r="X4" s="23"/>
      <c r="Y4" s="23"/>
      <c r="Z4" s="23"/>
    </row>
    <row r="5" ht="19.5" customHeight="1">
      <c r="A5" s="28" t="s">
        <v>102</v>
      </c>
      <c r="B5" s="20"/>
      <c r="C5" s="20"/>
      <c r="D5" s="21"/>
      <c r="E5" s="34" t="s">
        <v>103</v>
      </c>
      <c r="F5" s="20"/>
      <c r="G5" s="20"/>
      <c r="H5" s="20"/>
      <c r="I5" s="20"/>
      <c r="J5" s="20"/>
      <c r="K5" s="20"/>
      <c r="L5" s="21"/>
      <c r="M5" s="35"/>
      <c r="N5" s="36"/>
      <c r="O5" s="37"/>
      <c r="P5" s="23"/>
      <c r="Q5" s="33"/>
      <c r="R5" s="24"/>
      <c r="S5" s="24"/>
      <c r="T5" s="24"/>
      <c r="U5" s="24"/>
      <c r="V5" s="23"/>
      <c r="W5" s="23"/>
      <c r="X5" s="23"/>
      <c r="Y5" s="23"/>
      <c r="Z5" s="23"/>
    </row>
    <row r="6" ht="19.5" customHeight="1">
      <c r="A6" s="28" t="s">
        <v>104</v>
      </c>
      <c r="B6" s="20"/>
      <c r="C6" s="20"/>
      <c r="D6" s="21"/>
      <c r="E6" s="38"/>
      <c r="F6" s="20"/>
      <c r="G6" s="20"/>
      <c r="H6" s="20"/>
      <c r="I6" s="20"/>
      <c r="J6" s="20"/>
      <c r="K6" s="20"/>
      <c r="L6" s="20"/>
      <c r="M6" s="20"/>
      <c r="N6" s="20"/>
      <c r="O6" s="21"/>
      <c r="P6" s="23"/>
      <c r="Q6" s="33"/>
      <c r="R6" s="24"/>
      <c r="S6" s="24"/>
      <c r="T6" s="24"/>
      <c r="U6" s="24"/>
      <c r="V6" s="23"/>
      <c r="W6" s="23"/>
      <c r="X6" s="23"/>
      <c r="Y6" s="23"/>
      <c r="Z6" s="23"/>
    </row>
    <row r="7" ht="9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3"/>
      <c r="Q7" s="23"/>
      <c r="R7" s="24"/>
      <c r="S7" s="24"/>
      <c r="T7" s="24"/>
      <c r="U7" s="24"/>
      <c r="V7" s="23"/>
      <c r="W7" s="23"/>
      <c r="X7" s="23"/>
      <c r="Y7" s="23"/>
      <c r="Z7" s="23"/>
    </row>
    <row r="8" ht="19.5" customHeight="1">
      <c r="A8" s="27" t="s">
        <v>105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1"/>
      <c r="P8" s="23"/>
      <c r="Q8" s="23"/>
      <c r="R8" s="24"/>
      <c r="S8" s="24"/>
      <c r="T8" s="24"/>
      <c r="U8" s="24"/>
      <c r="V8" s="23"/>
      <c r="W8" s="23"/>
      <c r="X8" s="23"/>
      <c r="Y8" s="23"/>
      <c r="Z8" s="23"/>
    </row>
    <row r="9" ht="19.5" customHeight="1">
      <c r="A9" s="39" t="s">
        <v>106</v>
      </c>
      <c r="B9" s="29" t="s">
        <v>107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  <c r="O9" s="40" t="s">
        <v>108</v>
      </c>
      <c r="P9" s="23"/>
      <c r="Q9" s="33"/>
      <c r="R9" s="24"/>
      <c r="S9" s="24"/>
      <c r="T9" s="24"/>
      <c r="U9" s="24"/>
      <c r="V9" s="23"/>
      <c r="W9" s="23"/>
      <c r="X9" s="23"/>
      <c r="Y9" s="23"/>
      <c r="Z9" s="23"/>
    </row>
    <row r="10" ht="19.5" customHeight="1">
      <c r="A10" s="39" t="s">
        <v>109</v>
      </c>
      <c r="B10" s="29" t="s">
        <v>110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41" t="s">
        <v>111</v>
      </c>
      <c r="P10" s="23"/>
      <c r="Q10" s="33"/>
      <c r="R10" s="24"/>
      <c r="S10" s="24"/>
      <c r="T10" s="24"/>
      <c r="U10" s="24"/>
      <c r="V10" s="23"/>
      <c r="W10" s="23"/>
      <c r="X10" s="23"/>
      <c r="Y10" s="23"/>
      <c r="Z10" s="23"/>
    </row>
    <row r="11" ht="19.5" customHeight="1">
      <c r="A11" s="39" t="s">
        <v>112</v>
      </c>
      <c r="B11" s="29" t="s">
        <v>113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41" t="s">
        <v>114</v>
      </c>
      <c r="P11" s="23"/>
      <c r="Q11" s="33"/>
      <c r="R11" s="24"/>
      <c r="S11" s="24"/>
      <c r="T11" s="24"/>
      <c r="U11" s="24"/>
      <c r="V11" s="23"/>
      <c r="W11" s="23"/>
      <c r="X11" s="23"/>
      <c r="Y11" s="23"/>
      <c r="Z11" s="23"/>
    </row>
    <row r="12" ht="19.5" customHeight="1">
      <c r="A12" s="39" t="s">
        <v>115</v>
      </c>
      <c r="B12" s="29" t="s">
        <v>116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41" t="s">
        <v>117</v>
      </c>
      <c r="P12" s="23"/>
      <c r="Q12" s="33"/>
      <c r="R12" s="24"/>
      <c r="S12" s="24"/>
      <c r="T12" s="24"/>
      <c r="U12" s="24"/>
      <c r="V12" s="23"/>
      <c r="W12" s="23"/>
      <c r="X12" s="23"/>
      <c r="Y12" s="23"/>
      <c r="Z12" s="23"/>
    </row>
    <row r="13" ht="9.75" customHeight="1">
      <c r="A13" s="25" t="s">
        <v>118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3"/>
      <c r="Q13" s="23"/>
      <c r="R13" s="24"/>
      <c r="S13" s="24"/>
      <c r="T13" s="24"/>
      <c r="U13" s="24"/>
      <c r="V13" s="23"/>
      <c r="W13" s="23"/>
      <c r="X13" s="23"/>
      <c r="Y13" s="23"/>
      <c r="Z13" s="23"/>
    </row>
    <row r="14" ht="19.5" customHeight="1">
      <c r="A14" s="27" t="s">
        <v>119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1"/>
      <c r="P14" s="23"/>
      <c r="Q14" s="23"/>
      <c r="R14" s="24"/>
      <c r="S14" s="24"/>
      <c r="T14" s="24"/>
      <c r="U14" s="24"/>
      <c r="V14" s="23"/>
      <c r="W14" s="23"/>
      <c r="X14" s="23"/>
      <c r="Y14" s="23"/>
      <c r="Z14" s="23"/>
    </row>
    <row r="15" ht="30.0" customHeight="1">
      <c r="A15" s="42" t="s">
        <v>120</v>
      </c>
      <c r="B15" s="20"/>
      <c r="C15" s="20"/>
      <c r="D15" s="20"/>
      <c r="E15" s="20"/>
      <c r="F15" s="20"/>
      <c r="G15" s="21"/>
      <c r="H15" s="42" t="s">
        <v>121</v>
      </c>
      <c r="I15" s="20"/>
      <c r="J15" s="20"/>
      <c r="K15" s="20"/>
      <c r="L15" s="20"/>
      <c r="M15" s="21"/>
      <c r="N15" s="42" t="s">
        <v>122</v>
      </c>
      <c r="O15" s="21"/>
      <c r="P15" s="25"/>
      <c r="Q15" s="25"/>
      <c r="R15" s="43"/>
      <c r="S15" s="43"/>
      <c r="T15" s="43"/>
      <c r="U15" s="43"/>
      <c r="V15" s="25"/>
      <c r="W15" s="25"/>
      <c r="X15" s="25"/>
      <c r="Y15" s="25"/>
      <c r="Z15" s="25"/>
    </row>
    <row r="16" ht="60.0" customHeight="1">
      <c r="A16" s="44" t="s">
        <v>123</v>
      </c>
      <c r="B16" s="20"/>
      <c r="C16" s="20"/>
      <c r="D16" s="20"/>
      <c r="E16" s="20"/>
      <c r="F16" s="20"/>
      <c r="G16" s="21"/>
      <c r="H16" s="44" t="s">
        <v>124</v>
      </c>
      <c r="I16" s="20"/>
      <c r="J16" s="20"/>
      <c r="K16" s="20"/>
      <c r="L16" s="20"/>
      <c r="M16" s="21"/>
      <c r="N16" s="45">
        <v>6.0</v>
      </c>
      <c r="O16" s="21"/>
      <c r="P16" s="23"/>
      <c r="Q16" s="46"/>
      <c r="R16" s="24"/>
      <c r="S16" s="24"/>
      <c r="T16" s="24"/>
      <c r="U16" s="24"/>
      <c r="V16" s="23"/>
      <c r="W16" s="23"/>
      <c r="X16" s="23"/>
      <c r="Y16" s="23"/>
      <c r="Z16" s="23"/>
    </row>
    <row r="17" ht="9.75" customHeight="1">
      <c r="A17" s="47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23"/>
      <c r="Q17" s="23"/>
      <c r="R17" s="24"/>
      <c r="S17" s="24"/>
      <c r="T17" s="24"/>
      <c r="U17" s="24"/>
      <c r="V17" s="23"/>
      <c r="W17" s="23"/>
      <c r="X17" s="23"/>
      <c r="Y17" s="23"/>
      <c r="Z17" s="23"/>
    </row>
    <row r="18" ht="19.5" customHeight="1">
      <c r="A18" s="27" t="s">
        <v>125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23"/>
      <c r="Q18" s="23"/>
      <c r="R18" s="24"/>
      <c r="S18" s="24"/>
      <c r="T18" s="24"/>
      <c r="U18" s="24"/>
      <c r="V18" s="23"/>
      <c r="W18" s="23"/>
      <c r="X18" s="23"/>
      <c r="Y18" s="23"/>
      <c r="Z18" s="23"/>
    </row>
    <row r="19" ht="19.5" customHeight="1">
      <c r="A19" s="39" t="s">
        <v>106</v>
      </c>
      <c r="B19" s="50" t="s">
        <v>126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51" t="s">
        <v>127</v>
      </c>
      <c r="P19" s="23"/>
      <c r="Q19" s="33"/>
      <c r="R19" s="24"/>
      <c r="S19" s="24"/>
      <c r="T19" s="24"/>
      <c r="U19" s="24"/>
      <c r="V19" s="23"/>
      <c r="W19" s="23"/>
      <c r="X19" s="23"/>
      <c r="Y19" s="23"/>
      <c r="Z19" s="23"/>
    </row>
    <row r="20" ht="19.5" customHeight="1">
      <c r="A20" s="39" t="s">
        <v>109</v>
      </c>
      <c r="B20" s="50" t="s">
        <v>128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52">
        <v>2418.17</v>
      </c>
      <c r="P20" s="23"/>
      <c r="Q20" s="33"/>
      <c r="R20" s="24"/>
      <c r="S20" s="24"/>
      <c r="T20" s="24"/>
      <c r="U20" s="24"/>
      <c r="V20" s="23"/>
      <c r="W20" s="23"/>
      <c r="X20" s="23"/>
      <c r="Y20" s="23"/>
      <c r="Z20" s="23"/>
    </row>
    <row r="21" ht="19.5" customHeight="1">
      <c r="A21" s="39" t="s">
        <v>112</v>
      </c>
      <c r="B21" s="50" t="s">
        <v>129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51" t="s">
        <v>130</v>
      </c>
      <c r="P21" s="23"/>
      <c r="Q21" s="33"/>
      <c r="R21" s="24"/>
      <c r="S21" s="24"/>
      <c r="T21" s="24"/>
      <c r="U21" s="24"/>
      <c r="V21" s="23"/>
      <c r="W21" s="23"/>
      <c r="X21" s="23"/>
      <c r="Y21" s="23"/>
      <c r="Z21" s="23"/>
    </row>
    <row r="22" ht="19.5" customHeight="1">
      <c r="A22" s="39" t="s">
        <v>115</v>
      </c>
      <c r="B22" s="50" t="s">
        <v>131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53"/>
      <c r="P22" s="23"/>
      <c r="Q22" s="33"/>
      <c r="R22" s="24"/>
      <c r="S22" s="24"/>
      <c r="T22" s="24"/>
      <c r="U22" s="24"/>
      <c r="V22" s="23"/>
      <c r="W22" s="23"/>
      <c r="X22" s="23"/>
      <c r="Y22" s="23"/>
      <c r="Z22" s="23"/>
    </row>
    <row r="23" ht="9.7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3"/>
      <c r="Q23" s="23"/>
      <c r="R23" s="24"/>
      <c r="S23" s="24"/>
      <c r="T23" s="24"/>
      <c r="U23" s="24"/>
      <c r="V23" s="23"/>
      <c r="W23" s="23"/>
      <c r="X23" s="23"/>
      <c r="Y23" s="23"/>
      <c r="Z23" s="23"/>
    </row>
    <row r="24" ht="19.5" customHeight="1">
      <c r="A24" s="54" t="s">
        <v>132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/>
      <c r="N24" s="55" t="s">
        <v>133</v>
      </c>
      <c r="O24" s="55" t="s">
        <v>134</v>
      </c>
      <c r="P24" s="23"/>
      <c r="Q24" s="23"/>
      <c r="R24" s="24"/>
      <c r="S24" s="24"/>
      <c r="T24" s="24"/>
      <c r="U24" s="24"/>
      <c r="V24" s="23"/>
      <c r="W24" s="23"/>
      <c r="X24" s="23"/>
      <c r="Y24" s="23"/>
      <c r="Z24" s="23"/>
    </row>
    <row r="25" ht="19.5" customHeight="1">
      <c r="A25" s="39" t="s">
        <v>106</v>
      </c>
      <c r="B25" s="50" t="s">
        <v>135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/>
      <c r="N25" s="56" t="s">
        <v>136</v>
      </c>
      <c r="O25" s="52">
        <f>O20</f>
        <v>2418.17</v>
      </c>
      <c r="P25" s="23"/>
      <c r="Q25" s="33"/>
      <c r="R25" s="24"/>
      <c r="S25" s="24"/>
      <c r="T25" s="24"/>
      <c r="U25" s="24"/>
      <c r="V25" s="23"/>
      <c r="W25" s="23"/>
      <c r="X25" s="23"/>
      <c r="Y25" s="23"/>
      <c r="Z25" s="23"/>
    </row>
    <row r="26" ht="19.5" customHeight="1">
      <c r="A26" s="39" t="s">
        <v>109</v>
      </c>
      <c r="B26" s="50" t="s">
        <v>137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/>
      <c r="N26" s="57">
        <v>0.0</v>
      </c>
      <c r="O26" s="58">
        <f>O25*N26</f>
        <v>0</v>
      </c>
      <c r="P26" s="23"/>
      <c r="Q26" s="33"/>
      <c r="R26" s="24"/>
      <c r="S26" s="24"/>
      <c r="T26" s="24"/>
      <c r="U26" s="24"/>
      <c r="V26" s="23"/>
      <c r="W26" s="23"/>
      <c r="X26" s="23"/>
      <c r="Y26" s="23"/>
      <c r="Z26" s="23"/>
    </row>
    <row r="27" ht="19.5" customHeight="1">
      <c r="A27" s="39" t="s">
        <v>112</v>
      </c>
      <c r="B27" s="50" t="s">
        <v>138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57">
        <v>0.0</v>
      </c>
      <c r="O27" s="58">
        <f>N27*1045</f>
        <v>0</v>
      </c>
      <c r="P27" s="23"/>
      <c r="Q27" s="33"/>
      <c r="R27" s="24"/>
      <c r="S27" s="24"/>
      <c r="T27" s="24"/>
      <c r="U27" s="24"/>
      <c r="V27" s="23"/>
      <c r="W27" s="23"/>
      <c r="X27" s="23"/>
      <c r="Y27" s="23"/>
      <c r="Z27" s="23"/>
    </row>
    <row r="28" ht="19.5" customHeight="1">
      <c r="A28" s="39" t="s">
        <v>115</v>
      </c>
      <c r="B28" s="50" t="s">
        <v>139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57">
        <v>0.0</v>
      </c>
      <c r="O28" s="58">
        <f>((O25+O26)*7*15.2*N28)/220</f>
        <v>0</v>
      </c>
      <c r="P28" s="23"/>
      <c r="Q28" s="33"/>
      <c r="R28" s="24"/>
      <c r="S28" s="24"/>
      <c r="T28" s="24"/>
      <c r="U28" s="24"/>
      <c r="V28" s="23"/>
      <c r="W28" s="23"/>
      <c r="X28" s="23"/>
      <c r="Y28" s="23"/>
      <c r="Z28" s="23"/>
    </row>
    <row r="29" ht="19.5" customHeight="1">
      <c r="A29" s="39" t="s">
        <v>140</v>
      </c>
      <c r="B29" s="50" t="s">
        <v>141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57">
        <v>0.0</v>
      </c>
      <c r="O29" s="58">
        <f>((O25+O26)/220)*((60-52.5)/52.5)*7*15.2*N29</f>
        <v>0</v>
      </c>
      <c r="P29" s="23"/>
      <c r="Q29" s="33"/>
      <c r="R29" s="24"/>
      <c r="S29" s="24"/>
      <c r="T29" s="24"/>
      <c r="U29" s="24"/>
      <c r="V29" s="23"/>
      <c r="W29" s="23"/>
      <c r="X29" s="23"/>
      <c r="Y29" s="23"/>
      <c r="Z29" s="23"/>
    </row>
    <row r="30" ht="19.5" customHeight="1">
      <c r="A30" s="39" t="s">
        <v>142</v>
      </c>
      <c r="B30" s="50" t="s">
        <v>143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57">
        <v>0.0</v>
      </c>
      <c r="O30" s="58">
        <v>0.0</v>
      </c>
      <c r="P30" s="23"/>
      <c r="Q30" s="33"/>
      <c r="R30" s="24"/>
      <c r="S30" s="24"/>
      <c r="T30" s="24"/>
      <c r="U30" s="24"/>
      <c r="V30" s="23"/>
      <c r="W30" s="23"/>
      <c r="X30" s="23"/>
      <c r="Y30" s="23"/>
      <c r="Z30" s="23"/>
    </row>
    <row r="31" ht="19.5" customHeight="1">
      <c r="A31" s="59" t="s">
        <v>144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60">
        <f>SUM(O25:O30)</f>
        <v>2418.17</v>
      </c>
      <c r="P31" s="25"/>
      <c r="Q31" s="25"/>
      <c r="R31" s="43"/>
      <c r="S31" s="43"/>
      <c r="T31" s="43"/>
      <c r="U31" s="43"/>
      <c r="V31" s="25"/>
      <c r="W31" s="25"/>
      <c r="X31" s="25"/>
      <c r="Y31" s="25"/>
      <c r="Z31" s="25"/>
    </row>
    <row r="32" ht="9.7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3"/>
      <c r="Q32" s="23"/>
      <c r="R32" s="24"/>
      <c r="S32" s="24"/>
      <c r="T32" s="24"/>
      <c r="U32" s="24"/>
      <c r="V32" s="23"/>
      <c r="W32" s="23"/>
      <c r="X32" s="23"/>
      <c r="Y32" s="23"/>
      <c r="Z32" s="23"/>
    </row>
    <row r="33" ht="19.5" customHeight="1">
      <c r="A33" s="54" t="s">
        <v>145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1"/>
      <c r="N33" s="55" t="s">
        <v>133</v>
      </c>
      <c r="O33" s="55" t="s">
        <v>134</v>
      </c>
      <c r="P33" s="23"/>
      <c r="Q33" s="23"/>
      <c r="R33" s="24"/>
      <c r="S33" s="24"/>
      <c r="T33" s="24"/>
      <c r="U33" s="24"/>
      <c r="V33" s="23"/>
      <c r="W33" s="23"/>
      <c r="X33" s="23"/>
      <c r="Y33" s="23"/>
      <c r="Z33" s="23"/>
    </row>
    <row r="34" ht="19.5" customHeight="1">
      <c r="A34" s="61" t="s">
        <v>146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  <c r="P34" s="23"/>
      <c r="Q34" s="23"/>
      <c r="R34" s="24"/>
      <c r="S34" s="24"/>
      <c r="T34" s="24"/>
      <c r="U34" s="24"/>
      <c r="V34" s="23"/>
      <c r="W34" s="23"/>
      <c r="X34" s="23"/>
      <c r="Y34" s="23"/>
      <c r="Z34" s="23"/>
    </row>
    <row r="35" ht="19.5" customHeight="1">
      <c r="A35" s="39" t="s">
        <v>106</v>
      </c>
      <c r="B35" s="50" t="s">
        <v>147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1"/>
      <c r="N35" s="57">
        <f>(1/12)</f>
        <v>0.08333333333</v>
      </c>
      <c r="O35" s="62">
        <f>N35*O31</f>
        <v>201.5141667</v>
      </c>
      <c r="P35" s="23"/>
      <c r="Q35" s="33"/>
      <c r="R35" s="24"/>
      <c r="S35" s="24"/>
      <c r="T35" s="24"/>
      <c r="U35" s="24"/>
      <c r="V35" s="23"/>
      <c r="W35" s="23"/>
      <c r="X35" s="23"/>
      <c r="Y35" s="23"/>
      <c r="Z35" s="23"/>
    </row>
    <row r="36" ht="19.5" customHeight="1">
      <c r="A36" s="39" t="s">
        <v>109</v>
      </c>
      <c r="B36" s="50" t="s">
        <v>148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  <c r="N36" s="57">
        <v>0.121</v>
      </c>
      <c r="O36" s="62">
        <f>N36*O31</f>
        <v>292.59857</v>
      </c>
      <c r="P36" s="23"/>
      <c r="Q36" s="33"/>
      <c r="R36" s="24"/>
      <c r="S36" s="24"/>
      <c r="T36" s="63"/>
      <c r="U36" s="24"/>
      <c r="V36" s="23"/>
      <c r="W36" s="23"/>
      <c r="X36" s="23"/>
      <c r="Y36" s="23"/>
      <c r="Z36" s="23"/>
    </row>
    <row r="37" ht="19.5" customHeight="1">
      <c r="A37" s="59" t="s">
        <v>144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1"/>
      <c r="N37" s="64">
        <f t="shared" ref="N37:O37" si="1">SUM(N35:N36)</f>
        <v>0.2043333333</v>
      </c>
      <c r="O37" s="60">
        <f t="shared" si="1"/>
        <v>494.1127367</v>
      </c>
      <c r="P37" s="23"/>
      <c r="Q37" s="23"/>
      <c r="R37" s="24"/>
      <c r="S37" s="24"/>
      <c r="T37" s="24"/>
      <c r="U37" s="24"/>
      <c r="V37" s="23"/>
      <c r="W37" s="23"/>
      <c r="X37" s="23"/>
      <c r="Y37" s="23"/>
      <c r="Z37" s="23"/>
    </row>
    <row r="38" ht="9.75" customHeight="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3"/>
      <c r="Q38" s="23"/>
      <c r="R38" s="24"/>
      <c r="S38" s="24"/>
      <c r="T38" s="24"/>
      <c r="U38" s="24"/>
      <c r="V38" s="23"/>
      <c r="W38" s="23"/>
      <c r="X38" s="23"/>
      <c r="Y38" s="23"/>
      <c r="Z38" s="23"/>
    </row>
    <row r="39" ht="19.5" customHeight="1">
      <c r="A39" s="67" t="s">
        <v>149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1"/>
      <c r="P39" s="23"/>
      <c r="Q39" s="23"/>
      <c r="R39" s="24"/>
      <c r="S39" s="24"/>
      <c r="T39" s="24"/>
      <c r="U39" s="24"/>
      <c r="V39" s="23"/>
      <c r="W39" s="23"/>
      <c r="X39" s="23"/>
      <c r="Y39" s="23"/>
      <c r="Z39" s="23"/>
    </row>
    <row r="40" ht="19.5" customHeight="1">
      <c r="A40" s="39" t="s">
        <v>106</v>
      </c>
      <c r="B40" s="50" t="s">
        <v>22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  <c r="N40" s="68">
        <v>0.2</v>
      </c>
      <c r="O40" s="62">
        <f t="shared" ref="O40:O47" si="2">N40*($O$31+$O$37)</f>
        <v>582.4565473</v>
      </c>
      <c r="P40" s="23"/>
      <c r="Q40" s="23"/>
      <c r="R40" s="24"/>
      <c r="S40" s="24"/>
      <c r="T40" s="24"/>
      <c r="U40" s="24"/>
      <c r="V40" s="23"/>
      <c r="W40" s="23"/>
      <c r="X40" s="23"/>
      <c r="Y40" s="23"/>
      <c r="Z40" s="23"/>
    </row>
    <row r="41" ht="19.5" customHeight="1">
      <c r="A41" s="39" t="s">
        <v>109</v>
      </c>
      <c r="B41" s="50" t="s">
        <v>150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1"/>
      <c r="N41" s="68">
        <v>0.025</v>
      </c>
      <c r="O41" s="62">
        <f t="shared" si="2"/>
        <v>72.80706842</v>
      </c>
      <c r="P41" s="23"/>
      <c r="Q41" s="23"/>
      <c r="R41" s="24"/>
      <c r="S41" s="24"/>
      <c r="T41" s="24"/>
      <c r="U41" s="24"/>
      <c r="V41" s="23"/>
      <c r="W41" s="23"/>
      <c r="X41" s="23"/>
      <c r="Y41" s="23"/>
      <c r="Z41" s="23"/>
    </row>
    <row r="42" ht="19.5" customHeight="1">
      <c r="A42" s="39" t="s">
        <v>112</v>
      </c>
      <c r="B42" s="50" t="s">
        <v>26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1"/>
      <c r="N42" s="68">
        <v>0.03</v>
      </c>
      <c r="O42" s="62">
        <f t="shared" si="2"/>
        <v>87.3684821</v>
      </c>
      <c r="P42" s="23"/>
      <c r="Q42" s="33"/>
      <c r="R42" s="24"/>
      <c r="S42" s="24"/>
      <c r="T42" s="24"/>
      <c r="U42" s="24"/>
      <c r="V42" s="23"/>
      <c r="W42" s="23"/>
      <c r="X42" s="23"/>
      <c r="Y42" s="23"/>
      <c r="Z42" s="23"/>
    </row>
    <row r="43" ht="19.5" customHeight="1">
      <c r="A43" s="39" t="s">
        <v>115</v>
      </c>
      <c r="B43" s="50" t="s">
        <v>151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  <c r="N43" s="68">
        <v>0.015</v>
      </c>
      <c r="O43" s="62">
        <f t="shared" si="2"/>
        <v>43.68424105</v>
      </c>
      <c r="P43" s="23"/>
      <c r="Q43" s="23"/>
      <c r="R43" s="24"/>
      <c r="S43" s="24"/>
      <c r="T43" s="24"/>
      <c r="U43" s="24"/>
      <c r="V43" s="23"/>
      <c r="W43" s="23"/>
      <c r="X43" s="23"/>
      <c r="Y43" s="23"/>
      <c r="Z43" s="23"/>
    </row>
    <row r="44" ht="19.5" customHeight="1">
      <c r="A44" s="39" t="s">
        <v>140</v>
      </c>
      <c r="B44" s="50" t="s">
        <v>30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1"/>
      <c r="N44" s="68">
        <v>0.01</v>
      </c>
      <c r="O44" s="62">
        <f t="shared" si="2"/>
        <v>29.12282737</v>
      </c>
      <c r="P44" s="23"/>
      <c r="Q44" s="23"/>
      <c r="R44" s="24"/>
      <c r="S44" s="24"/>
      <c r="T44" s="24"/>
      <c r="U44" s="24"/>
      <c r="V44" s="23"/>
      <c r="W44" s="23"/>
      <c r="X44" s="23"/>
      <c r="Y44" s="23"/>
      <c r="Z44" s="23"/>
    </row>
    <row r="45" ht="19.5" customHeight="1">
      <c r="A45" s="39" t="s">
        <v>142</v>
      </c>
      <c r="B45" s="50" t="s">
        <v>32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1"/>
      <c r="N45" s="68">
        <v>0.006</v>
      </c>
      <c r="O45" s="62">
        <f t="shared" si="2"/>
        <v>17.47369642</v>
      </c>
      <c r="P45" s="23"/>
      <c r="Q45" s="23"/>
      <c r="R45" s="24"/>
      <c r="S45" s="24"/>
      <c r="T45" s="24"/>
      <c r="U45" s="24"/>
      <c r="V45" s="23"/>
      <c r="W45" s="23"/>
      <c r="X45" s="23"/>
      <c r="Y45" s="23"/>
      <c r="Z45" s="23"/>
    </row>
    <row r="46" ht="19.5" customHeight="1">
      <c r="A46" s="39" t="s">
        <v>152</v>
      </c>
      <c r="B46" s="50" t="s">
        <v>34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  <c r="N46" s="68">
        <v>0.002</v>
      </c>
      <c r="O46" s="62">
        <f t="shared" si="2"/>
        <v>5.824565473</v>
      </c>
      <c r="P46" s="23"/>
      <c r="Q46" s="23"/>
      <c r="R46" s="24"/>
      <c r="S46" s="24"/>
      <c r="T46" s="24"/>
      <c r="U46" s="24"/>
      <c r="V46" s="23"/>
      <c r="W46" s="23"/>
      <c r="X46" s="23"/>
      <c r="Y46" s="23"/>
      <c r="Z46" s="23"/>
    </row>
    <row r="47" ht="19.5" customHeight="1">
      <c r="A47" s="39" t="s">
        <v>153</v>
      </c>
      <c r="B47" s="50" t="s">
        <v>36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1"/>
      <c r="N47" s="68">
        <v>0.08</v>
      </c>
      <c r="O47" s="62">
        <f t="shared" si="2"/>
        <v>232.9826189</v>
      </c>
      <c r="P47" s="23"/>
      <c r="Q47" s="23"/>
      <c r="R47" s="24"/>
      <c r="S47" s="24"/>
      <c r="T47" s="24"/>
      <c r="U47" s="24"/>
      <c r="V47" s="23"/>
      <c r="W47" s="23"/>
      <c r="X47" s="23"/>
      <c r="Y47" s="23"/>
      <c r="Z47" s="23"/>
    </row>
    <row r="48" ht="19.5" customHeight="1">
      <c r="A48" s="59" t="s">
        <v>144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1"/>
      <c r="N48" s="64">
        <f t="shared" ref="N48:O48" si="3">SUM(N40:N47)</f>
        <v>0.368</v>
      </c>
      <c r="O48" s="60">
        <f t="shared" si="3"/>
        <v>1071.720047</v>
      </c>
      <c r="P48" s="23"/>
      <c r="Q48" s="23"/>
      <c r="R48" s="24"/>
      <c r="S48" s="24"/>
      <c r="T48" s="24"/>
      <c r="U48" s="24"/>
      <c r="V48" s="23"/>
      <c r="W48" s="23"/>
      <c r="X48" s="23"/>
      <c r="Y48" s="23"/>
      <c r="Z48" s="23"/>
    </row>
    <row r="49" ht="9.75" customHeigh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23"/>
      <c r="Q49" s="23"/>
      <c r="R49" s="24"/>
      <c r="S49" s="24"/>
      <c r="T49" s="24"/>
      <c r="U49" s="24"/>
      <c r="V49" s="23"/>
      <c r="W49" s="23"/>
      <c r="X49" s="23"/>
      <c r="Y49" s="23"/>
      <c r="Z49" s="23"/>
    </row>
    <row r="50" ht="19.5" customHeight="1">
      <c r="A50" s="67" t="s">
        <v>154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1"/>
      <c r="P50" s="23"/>
      <c r="Q50" s="23"/>
      <c r="R50" s="24"/>
      <c r="S50" s="24"/>
      <c r="T50" s="24"/>
      <c r="U50" s="24"/>
      <c r="V50" s="23"/>
      <c r="W50" s="23"/>
      <c r="X50" s="23"/>
      <c r="Y50" s="23"/>
      <c r="Z50" s="23"/>
    </row>
    <row r="51" ht="19.5" customHeight="1">
      <c r="A51" s="39" t="s">
        <v>106</v>
      </c>
      <c r="B51" s="50" t="s">
        <v>155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1"/>
      <c r="N51" s="57" t="s">
        <v>136</v>
      </c>
      <c r="O51" s="58">
        <f>(4.9*2*22)-(0.06*O25)</f>
        <v>70.5098</v>
      </c>
      <c r="P51" s="23"/>
      <c r="Q51" s="33"/>
      <c r="R51" s="24"/>
      <c r="S51" s="24"/>
      <c r="T51" s="24"/>
      <c r="U51" s="24"/>
      <c r="V51" s="23"/>
      <c r="W51" s="23"/>
      <c r="X51" s="23"/>
      <c r="Y51" s="23"/>
      <c r="Z51" s="23"/>
    </row>
    <row r="52" ht="19.5" customHeight="1">
      <c r="A52" s="39" t="s">
        <v>109</v>
      </c>
      <c r="B52" s="50" t="s">
        <v>156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1"/>
      <c r="N52" s="57" t="s">
        <v>136</v>
      </c>
      <c r="O52" s="58">
        <v>440.0</v>
      </c>
      <c r="P52" s="23"/>
      <c r="Q52" s="33"/>
      <c r="R52" s="24"/>
      <c r="S52" s="24"/>
      <c r="T52" s="24"/>
      <c r="U52" s="24"/>
      <c r="V52" s="23"/>
      <c r="W52" s="23"/>
      <c r="X52" s="23"/>
      <c r="Y52" s="23"/>
      <c r="Z52" s="23"/>
    </row>
    <row r="53" ht="19.5" customHeight="1">
      <c r="A53" s="39" t="s">
        <v>112</v>
      </c>
      <c r="B53" s="50" t="s">
        <v>157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  <c r="N53" s="69" t="s">
        <v>136</v>
      </c>
      <c r="O53" s="58">
        <v>22.0</v>
      </c>
      <c r="P53" s="23"/>
      <c r="Q53" s="33"/>
      <c r="R53" s="24"/>
      <c r="S53" s="24"/>
      <c r="T53" s="24"/>
      <c r="U53" s="24"/>
      <c r="V53" s="23"/>
      <c r="W53" s="23"/>
      <c r="X53" s="23"/>
      <c r="Y53" s="23"/>
      <c r="Z53" s="23"/>
    </row>
    <row r="54" ht="19.5" customHeight="1">
      <c r="A54" s="39" t="s">
        <v>115</v>
      </c>
      <c r="B54" s="50" t="s">
        <v>158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1"/>
      <c r="N54" s="69" t="s">
        <v>136</v>
      </c>
      <c r="O54" s="58">
        <v>6.0</v>
      </c>
      <c r="P54" s="23"/>
      <c r="Q54" s="33"/>
      <c r="R54" s="24"/>
      <c r="S54" s="24"/>
      <c r="T54" s="24"/>
      <c r="U54" s="24"/>
      <c r="V54" s="23"/>
      <c r="W54" s="23"/>
      <c r="X54" s="23"/>
      <c r="Y54" s="23"/>
      <c r="Z54" s="23"/>
    </row>
    <row r="55" ht="19.5" customHeight="1">
      <c r="A55" s="39" t="s">
        <v>140</v>
      </c>
      <c r="B55" s="50" t="s">
        <v>159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1"/>
      <c r="N55" s="69" t="s">
        <v>136</v>
      </c>
      <c r="O55" s="58">
        <v>5.0</v>
      </c>
      <c r="P55" s="23"/>
      <c r="Q55" s="33"/>
      <c r="R55" s="24"/>
      <c r="S55" s="24"/>
      <c r="T55" s="24"/>
      <c r="U55" s="24"/>
      <c r="V55" s="23"/>
      <c r="W55" s="23"/>
      <c r="X55" s="23"/>
      <c r="Y55" s="23"/>
      <c r="Z55" s="23"/>
    </row>
    <row r="56" ht="19.5" customHeight="1">
      <c r="A56" s="39" t="s">
        <v>115</v>
      </c>
      <c r="B56" s="50" t="s">
        <v>143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69" t="s">
        <v>136</v>
      </c>
      <c r="O56" s="58">
        <v>0.0</v>
      </c>
      <c r="P56" s="23"/>
      <c r="Q56" s="33"/>
      <c r="R56" s="24"/>
      <c r="S56" s="24"/>
      <c r="T56" s="24"/>
      <c r="U56" s="24"/>
      <c r="V56" s="23"/>
      <c r="W56" s="23"/>
      <c r="X56" s="23"/>
      <c r="Y56" s="23"/>
      <c r="Z56" s="23"/>
    </row>
    <row r="57" ht="19.5" customHeight="1">
      <c r="A57" s="59" t="s">
        <v>144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1"/>
      <c r="O57" s="60">
        <f>SUM(O51:O56)</f>
        <v>543.5098</v>
      </c>
      <c r="P57" s="23"/>
      <c r="Q57" s="23"/>
      <c r="R57" s="24"/>
      <c r="S57" s="24"/>
      <c r="T57" s="24"/>
      <c r="U57" s="24"/>
      <c r="V57" s="23"/>
      <c r="W57" s="23"/>
      <c r="X57" s="23"/>
      <c r="Y57" s="23"/>
      <c r="Z57" s="23"/>
    </row>
    <row r="58" ht="9.75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23"/>
      <c r="Q58" s="23"/>
      <c r="R58" s="24"/>
      <c r="S58" s="24"/>
      <c r="T58" s="24"/>
      <c r="U58" s="24"/>
      <c r="V58" s="23"/>
      <c r="W58" s="23"/>
      <c r="X58" s="23"/>
      <c r="Y58" s="23"/>
      <c r="Z58" s="23"/>
    </row>
    <row r="59" ht="19.5" customHeight="1">
      <c r="A59" s="70" t="s">
        <v>160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1"/>
      <c r="P59" s="23"/>
      <c r="Q59" s="23"/>
      <c r="R59" s="24"/>
      <c r="S59" s="24"/>
      <c r="T59" s="24"/>
      <c r="U59" s="24"/>
      <c r="V59" s="23"/>
      <c r="W59" s="23"/>
      <c r="X59" s="23"/>
      <c r="Y59" s="23"/>
      <c r="Z59" s="23"/>
    </row>
    <row r="60" ht="19.5" customHeight="1">
      <c r="A60" s="39" t="s">
        <v>161</v>
      </c>
      <c r="B60" s="50" t="s">
        <v>162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1"/>
      <c r="O60" s="62">
        <f>O37</f>
        <v>494.1127367</v>
      </c>
      <c r="P60" s="23"/>
      <c r="Q60" s="23"/>
      <c r="R60" s="24"/>
      <c r="S60" s="24"/>
      <c r="T60" s="24"/>
      <c r="U60" s="24"/>
      <c r="V60" s="23"/>
      <c r="W60" s="23"/>
      <c r="X60" s="23"/>
      <c r="Y60" s="23"/>
      <c r="Z60" s="23"/>
    </row>
    <row r="61" ht="19.5" customHeight="1">
      <c r="A61" s="39" t="s">
        <v>163</v>
      </c>
      <c r="B61" s="50" t="s">
        <v>164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1"/>
      <c r="O61" s="62">
        <f>O48</f>
        <v>1071.720047</v>
      </c>
      <c r="P61" s="23"/>
      <c r="Q61" s="23"/>
      <c r="R61" s="24"/>
      <c r="S61" s="24"/>
      <c r="T61" s="24"/>
      <c r="U61" s="24"/>
      <c r="V61" s="23"/>
      <c r="W61" s="23"/>
      <c r="X61" s="23"/>
      <c r="Y61" s="23"/>
      <c r="Z61" s="23"/>
    </row>
    <row r="62" ht="19.5" customHeight="1">
      <c r="A62" s="39" t="s">
        <v>165</v>
      </c>
      <c r="B62" s="50" t="s">
        <v>166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1"/>
      <c r="O62" s="62">
        <f>O57</f>
        <v>543.5098</v>
      </c>
      <c r="P62" s="23"/>
      <c r="Q62" s="23"/>
      <c r="R62" s="24"/>
      <c r="S62" s="24"/>
      <c r="T62" s="24"/>
      <c r="U62" s="24"/>
      <c r="V62" s="23"/>
      <c r="W62" s="23"/>
      <c r="X62" s="23"/>
      <c r="Y62" s="23"/>
      <c r="Z62" s="23"/>
    </row>
    <row r="63" ht="19.5" customHeight="1">
      <c r="A63" s="59" t="s">
        <v>144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1"/>
      <c r="O63" s="60">
        <f>SUM(O60:O62)</f>
        <v>2109.342584</v>
      </c>
      <c r="P63" s="23"/>
      <c r="Q63" s="23"/>
      <c r="R63" s="24"/>
      <c r="S63" s="24"/>
      <c r="T63" s="24"/>
      <c r="U63" s="24"/>
      <c r="V63" s="23"/>
      <c r="W63" s="23"/>
      <c r="X63" s="23"/>
      <c r="Y63" s="23"/>
      <c r="Z63" s="23"/>
    </row>
    <row r="64" ht="9.7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3"/>
      <c r="Q64" s="23"/>
      <c r="R64" s="24"/>
      <c r="S64" s="24"/>
      <c r="T64" s="24"/>
      <c r="U64" s="24"/>
      <c r="V64" s="23"/>
      <c r="W64" s="23"/>
      <c r="X64" s="23"/>
      <c r="Y64" s="23"/>
      <c r="Z64" s="23"/>
    </row>
    <row r="65" ht="19.5" customHeight="1">
      <c r="A65" s="54" t="s">
        <v>167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1"/>
      <c r="N65" s="55" t="s">
        <v>133</v>
      </c>
      <c r="O65" s="55" t="s">
        <v>134</v>
      </c>
      <c r="P65" s="23"/>
      <c r="Q65" s="23"/>
      <c r="R65" s="24"/>
      <c r="S65" s="24"/>
      <c r="T65" s="24"/>
      <c r="U65" s="24"/>
      <c r="V65" s="23"/>
      <c r="W65" s="23"/>
      <c r="X65" s="23"/>
      <c r="Y65" s="23"/>
      <c r="Z65" s="23"/>
    </row>
    <row r="66" ht="19.5" customHeight="1">
      <c r="A66" s="39" t="s">
        <v>106</v>
      </c>
      <c r="B66" s="50" t="s">
        <v>168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1"/>
      <c r="N66" s="57">
        <v>0.0026</v>
      </c>
      <c r="O66" s="58">
        <f t="shared" ref="O66:O71" si="4">N66*($O$31)</f>
        <v>6.287242</v>
      </c>
      <c r="P66" s="23"/>
      <c r="Q66" s="33"/>
      <c r="R66" s="24"/>
      <c r="S66" s="24"/>
      <c r="T66" s="24"/>
      <c r="U66" s="24"/>
      <c r="V66" s="23"/>
      <c r="W66" s="23"/>
      <c r="X66" s="23"/>
      <c r="Y66" s="23"/>
      <c r="Z66" s="23"/>
    </row>
    <row r="67" ht="19.5" customHeight="1">
      <c r="A67" s="39" t="s">
        <v>109</v>
      </c>
      <c r="B67" s="50" t="s">
        <v>169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1"/>
      <c r="N67" s="57">
        <f>N47*N66</f>
        <v>0.000208</v>
      </c>
      <c r="O67" s="58">
        <f t="shared" si="4"/>
        <v>0.50297936</v>
      </c>
      <c r="P67" s="23"/>
      <c r="Q67" s="71"/>
      <c r="R67" s="24"/>
      <c r="S67" s="24"/>
      <c r="T67" s="24"/>
      <c r="U67" s="24"/>
      <c r="V67" s="23"/>
      <c r="W67" s="23"/>
      <c r="X67" s="23"/>
      <c r="Y67" s="23"/>
      <c r="Z67" s="23"/>
    </row>
    <row r="68" ht="19.5" customHeight="1">
      <c r="A68" s="39" t="s">
        <v>112</v>
      </c>
      <c r="B68" s="50" t="s">
        <v>170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1"/>
      <c r="N68" s="57">
        <v>0.02</v>
      </c>
      <c r="O68" s="58">
        <f t="shared" si="4"/>
        <v>48.3634</v>
      </c>
      <c r="P68" s="23"/>
      <c r="Q68" s="71"/>
      <c r="R68" s="24"/>
      <c r="S68" s="24"/>
      <c r="T68" s="24"/>
      <c r="U68" s="24"/>
      <c r="V68" s="23"/>
      <c r="W68" s="23"/>
      <c r="X68" s="23"/>
      <c r="Y68" s="23"/>
      <c r="Z68" s="23"/>
    </row>
    <row r="69" ht="19.5" customHeight="1">
      <c r="A69" s="39" t="s">
        <v>115</v>
      </c>
      <c r="B69" s="50" t="s">
        <v>171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1"/>
      <c r="N69" s="57">
        <v>0.0194</v>
      </c>
      <c r="O69" s="58">
        <f t="shared" si="4"/>
        <v>46.912498</v>
      </c>
      <c r="P69" s="23"/>
      <c r="Q69" s="33"/>
      <c r="R69" s="24"/>
      <c r="S69" s="24"/>
      <c r="T69" s="24"/>
      <c r="U69" s="24"/>
      <c r="V69" s="23"/>
      <c r="W69" s="23"/>
      <c r="X69" s="23"/>
      <c r="Y69" s="23"/>
      <c r="Z69" s="23"/>
    </row>
    <row r="70" ht="19.5" customHeight="1">
      <c r="A70" s="39" t="s">
        <v>140</v>
      </c>
      <c r="B70" s="50" t="s">
        <v>172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1"/>
      <c r="N70" s="57">
        <f>N69*N48</f>
        <v>0.0071392</v>
      </c>
      <c r="O70" s="58">
        <f t="shared" si="4"/>
        <v>17.26379926</v>
      </c>
      <c r="P70" s="23"/>
      <c r="Q70" s="71"/>
      <c r="R70" s="24"/>
      <c r="S70" s="24"/>
      <c r="T70" s="24"/>
      <c r="U70" s="24"/>
      <c r="V70" s="23"/>
      <c r="W70" s="23"/>
      <c r="X70" s="23"/>
      <c r="Y70" s="23"/>
      <c r="Z70" s="23"/>
    </row>
    <row r="71" ht="19.5" customHeight="1">
      <c r="A71" s="39" t="s">
        <v>142</v>
      </c>
      <c r="B71" s="50" t="s">
        <v>173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1"/>
      <c r="N71" s="57">
        <v>0.02</v>
      </c>
      <c r="O71" s="58">
        <f t="shared" si="4"/>
        <v>48.3634</v>
      </c>
      <c r="P71" s="23"/>
      <c r="Q71" s="71"/>
      <c r="R71" s="24"/>
      <c r="S71" s="24"/>
      <c r="T71" s="24"/>
      <c r="U71" s="24"/>
      <c r="V71" s="23"/>
      <c r="W71" s="23"/>
      <c r="X71" s="23"/>
      <c r="Y71" s="23"/>
      <c r="Z71" s="23"/>
    </row>
    <row r="72" ht="19.5" customHeight="1">
      <c r="A72" s="59" t="s">
        <v>144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1"/>
      <c r="N72" s="72">
        <f t="shared" ref="N72:O72" si="5">SUM(N66:N71)</f>
        <v>0.0693472</v>
      </c>
      <c r="O72" s="60">
        <f t="shared" si="5"/>
        <v>167.6933186</v>
      </c>
      <c r="P72" s="23"/>
      <c r="Q72" s="23"/>
      <c r="R72" s="24"/>
      <c r="S72" s="24"/>
      <c r="T72" s="24"/>
      <c r="U72" s="24"/>
      <c r="V72" s="23"/>
      <c r="W72" s="23"/>
      <c r="X72" s="23"/>
      <c r="Y72" s="23"/>
      <c r="Z72" s="23"/>
    </row>
    <row r="73" ht="9.75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25"/>
      <c r="O73" s="25"/>
      <c r="P73" s="23"/>
      <c r="Q73" s="23"/>
      <c r="R73" s="24"/>
      <c r="S73" s="24"/>
      <c r="T73" s="24"/>
      <c r="U73" s="24"/>
      <c r="V73" s="23"/>
      <c r="W73" s="23"/>
      <c r="X73" s="23"/>
      <c r="Y73" s="23"/>
      <c r="Z73" s="23"/>
    </row>
    <row r="74" ht="19.5" customHeight="1">
      <c r="A74" s="54" t="s">
        <v>174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1"/>
      <c r="N74" s="55" t="s">
        <v>133</v>
      </c>
      <c r="O74" s="55" t="s">
        <v>134</v>
      </c>
      <c r="P74" s="23"/>
      <c r="Q74" s="23"/>
      <c r="R74" s="24"/>
      <c r="S74" s="24"/>
      <c r="T74" s="24"/>
      <c r="U74" s="24"/>
      <c r="V74" s="23"/>
      <c r="W74" s="23"/>
      <c r="X74" s="23"/>
      <c r="Y74" s="23"/>
      <c r="Z74" s="23"/>
    </row>
    <row r="75" ht="19.5" customHeight="1">
      <c r="A75" s="74" t="s">
        <v>175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1"/>
      <c r="P75" s="23"/>
      <c r="Q75" s="23"/>
      <c r="R75" s="24"/>
      <c r="S75" s="24"/>
      <c r="T75" s="24"/>
      <c r="U75" s="24"/>
      <c r="V75" s="23"/>
      <c r="W75" s="23"/>
      <c r="X75" s="23"/>
      <c r="Y75" s="23"/>
      <c r="Z75" s="23"/>
    </row>
    <row r="76" ht="19.5" customHeight="1">
      <c r="A76" s="39" t="s">
        <v>106</v>
      </c>
      <c r="B76" s="50" t="s">
        <v>176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1"/>
      <c r="N76" s="57">
        <f>(1/3/12/12)+(1/12/12)</f>
        <v>0.009259259259</v>
      </c>
      <c r="O76" s="58">
        <f t="shared" ref="O76:O81" si="6">N76*($O$31)</f>
        <v>22.39046296</v>
      </c>
      <c r="P76" s="23"/>
      <c r="Q76" s="71"/>
      <c r="R76" s="24"/>
      <c r="S76" s="24"/>
      <c r="T76" s="24"/>
      <c r="U76" s="24"/>
      <c r="V76" s="23"/>
      <c r="W76" s="23"/>
      <c r="X76" s="23"/>
      <c r="Y76" s="23"/>
      <c r="Z76" s="23"/>
    </row>
    <row r="77" ht="19.5" customHeight="1">
      <c r="A77" s="39" t="s">
        <v>109</v>
      </c>
      <c r="B77" s="50" t="s">
        <v>177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N77" s="57">
        <f>(8/30/12)</f>
        <v>0.02222222222</v>
      </c>
      <c r="O77" s="58">
        <f t="shared" si="6"/>
        <v>53.73711111</v>
      </c>
      <c r="P77" s="23"/>
      <c r="Q77" s="71"/>
      <c r="R77" s="24"/>
      <c r="S77" s="24"/>
      <c r="T77" s="24"/>
      <c r="U77" s="24"/>
      <c r="V77" s="23"/>
      <c r="W77" s="23"/>
      <c r="X77" s="23"/>
      <c r="Y77" s="23"/>
      <c r="Z77" s="23"/>
    </row>
    <row r="78" ht="19.5" customHeight="1">
      <c r="A78" s="39" t="s">
        <v>112</v>
      </c>
      <c r="B78" s="50" t="s">
        <v>178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1"/>
      <c r="N78" s="57">
        <v>7.0E-4</v>
      </c>
      <c r="O78" s="58">
        <f t="shared" si="6"/>
        <v>1.692719</v>
      </c>
      <c r="P78" s="23"/>
      <c r="Q78" s="33"/>
      <c r="R78" s="24"/>
      <c r="S78" s="24"/>
      <c r="T78" s="24"/>
      <c r="U78" s="24"/>
      <c r="V78" s="23"/>
      <c r="W78" s="23"/>
      <c r="X78" s="23"/>
      <c r="Y78" s="23"/>
      <c r="Z78" s="23"/>
    </row>
    <row r="79" ht="19.5" customHeight="1">
      <c r="A79" s="39" t="s">
        <v>115</v>
      </c>
      <c r="B79" s="50" t="s">
        <v>179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1"/>
      <c r="N79" s="57">
        <v>2.0E-4</v>
      </c>
      <c r="O79" s="58">
        <f t="shared" si="6"/>
        <v>0.483634</v>
      </c>
      <c r="P79" s="23"/>
      <c r="Q79" s="33"/>
      <c r="R79" s="24"/>
      <c r="S79" s="24"/>
      <c r="T79" s="24"/>
      <c r="U79" s="24"/>
      <c r="V79" s="23"/>
      <c r="W79" s="23"/>
      <c r="X79" s="23"/>
      <c r="Y79" s="23"/>
      <c r="Z79" s="23"/>
    </row>
    <row r="80" ht="19.5" customHeight="1">
      <c r="A80" s="39" t="s">
        <v>140</v>
      </c>
      <c r="B80" s="50" t="s">
        <v>180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57">
        <v>4.0E-4</v>
      </c>
      <c r="O80" s="58">
        <f t="shared" si="6"/>
        <v>0.967268</v>
      </c>
      <c r="P80" s="23"/>
      <c r="Q80" s="33"/>
      <c r="R80" s="24"/>
      <c r="S80" s="24"/>
      <c r="T80" s="24"/>
      <c r="U80" s="24"/>
      <c r="V80" s="23"/>
      <c r="W80" s="23"/>
      <c r="X80" s="23"/>
      <c r="Y80" s="23"/>
      <c r="Z80" s="23"/>
    </row>
    <row r="81" ht="19.5" customHeight="1">
      <c r="A81" s="39" t="s">
        <v>142</v>
      </c>
      <c r="B81" s="50" t="s">
        <v>181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1"/>
      <c r="N81" s="57">
        <v>0.0</v>
      </c>
      <c r="O81" s="58">
        <f t="shared" si="6"/>
        <v>0</v>
      </c>
      <c r="P81" s="23"/>
      <c r="Q81" s="33"/>
      <c r="R81" s="24"/>
      <c r="S81" s="24"/>
      <c r="T81" s="24"/>
      <c r="U81" s="24"/>
      <c r="V81" s="23"/>
      <c r="W81" s="23"/>
      <c r="X81" s="23"/>
      <c r="Y81" s="23"/>
      <c r="Z81" s="23"/>
    </row>
    <row r="82" ht="19.5" customHeight="1">
      <c r="A82" s="59" t="s">
        <v>144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1"/>
      <c r="N82" s="75">
        <f t="shared" ref="N82:O82" si="7">SUM(N76:N81)</f>
        <v>0.03278148148</v>
      </c>
      <c r="O82" s="60">
        <f t="shared" si="7"/>
        <v>79.27119507</v>
      </c>
      <c r="P82" s="23"/>
      <c r="Q82" s="23"/>
      <c r="R82" s="24"/>
      <c r="S82" s="24"/>
      <c r="T82" s="24"/>
      <c r="U82" s="24"/>
      <c r="V82" s="23"/>
      <c r="W82" s="23"/>
      <c r="X82" s="23"/>
      <c r="Y82" s="23"/>
      <c r="Z82" s="23"/>
    </row>
    <row r="83" ht="9.75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25"/>
      <c r="O83" s="25"/>
      <c r="P83" s="23"/>
      <c r="Q83" s="23"/>
      <c r="R83" s="24"/>
      <c r="S83" s="24"/>
      <c r="T83" s="24"/>
      <c r="U83" s="24"/>
      <c r="V83" s="23"/>
      <c r="W83" s="23"/>
      <c r="X83" s="23"/>
      <c r="Y83" s="23"/>
      <c r="Z83" s="23"/>
    </row>
    <row r="84" ht="19.5" customHeight="1">
      <c r="A84" s="74" t="s">
        <v>182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1"/>
      <c r="P84" s="23"/>
      <c r="Q84" s="23"/>
      <c r="R84" s="24"/>
      <c r="S84" s="24"/>
      <c r="T84" s="24"/>
      <c r="U84" s="24"/>
      <c r="V84" s="23"/>
      <c r="W84" s="23"/>
      <c r="X84" s="23"/>
      <c r="Y84" s="23"/>
      <c r="Z84" s="23"/>
    </row>
    <row r="85" ht="19.5" customHeight="1">
      <c r="A85" s="39" t="s">
        <v>106</v>
      </c>
      <c r="B85" s="50" t="s">
        <v>183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1"/>
      <c r="N85" s="76">
        <v>0.0</v>
      </c>
      <c r="O85" s="62">
        <f>N85*(O31+O63+O72)</f>
        <v>0</v>
      </c>
      <c r="P85" s="23"/>
      <c r="Q85" s="33"/>
      <c r="R85" s="24"/>
      <c r="S85" s="24"/>
      <c r="T85" s="24"/>
      <c r="U85" s="24"/>
      <c r="V85" s="23"/>
      <c r="W85" s="23"/>
      <c r="X85" s="23"/>
      <c r="Y85" s="23"/>
      <c r="Z85" s="23"/>
    </row>
    <row r="86" ht="19.5" customHeight="1">
      <c r="A86" s="27" t="s">
        <v>144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1"/>
      <c r="N86" s="77">
        <f>SUM(N85)</f>
        <v>0</v>
      </c>
      <c r="O86" s="60">
        <f>O85</f>
        <v>0</v>
      </c>
      <c r="P86" s="23"/>
      <c r="Q86" s="23"/>
      <c r="R86" s="24"/>
      <c r="S86" s="24"/>
      <c r="T86" s="24"/>
      <c r="U86" s="24"/>
      <c r="V86" s="23"/>
      <c r="W86" s="23"/>
      <c r="X86" s="23"/>
      <c r="Y86" s="23"/>
      <c r="Z86" s="23"/>
    </row>
    <row r="87" ht="9.75" customHeight="1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9"/>
      <c r="O87" s="80"/>
      <c r="P87" s="23"/>
      <c r="Q87" s="23"/>
      <c r="R87" s="24"/>
      <c r="S87" s="24"/>
      <c r="T87" s="24"/>
      <c r="U87" s="24"/>
      <c r="V87" s="23"/>
      <c r="W87" s="23"/>
      <c r="X87" s="23"/>
      <c r="Y87" s="23"/>
      <c r="Z87" s="23"/>
    </row>
    <row r="88" ht="19.5" customHeight="1">
      <c r="A88" s="27" t="s">
        <v>184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1"/>
      <c r="P88" s="23"/>
      <c r="Q88" s="23"/>
      <c r="R88" s="24"/>
      <c r="S88" s="24"/>
      <c r="T88" s="24"/>
      <c r="U88" s="24"/>
      <c r="V88" s="23"/>
      <c r="W88" s="23"/>
      <c r="X88" s="23"/>
      <c r="Y88" s="23"/>
      <c r="Z88" s="23"/>
    </row>
    <row r="89" ht="19.5" customHeight="1">
      <c r="A89" s="39" t="s">
        <v>185</v>
      </c>
      <c r="B89" s="50" t="s">
        <v>186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1"/>
      <c r="N89" s="68">
        <f t="shared" ref="N89:O89" si="8">N82</f>
        <v>0.03278148148</v>
      </c>
      <c r="O89" s="62">
        <f t="shared" si="8"/>
        <v>79.27119507</v>
      </c>
      <c r="P89" s="23"/>
      <c r="Q89" s="23"/>
      <c r="R89" s="24"/>
      <c r="S89" s="24"/>
      <c r="T89" s="24"/>
      <c r="U89" s="24"/>
      <c r="V89" s="23"/>
      <c r="W89" s="23"/>
      <c r="X89" s="23"/>
      <c r="Y89" s="23"/>
      <c r="Z89" s="23"/>
    </row>
    <row r="90" ht="19.5" customHeight="1">
      <c r="A90" s="39" t="s">
        <v>187</v>
      </c>
      <c r="B90" s="50" t="s">
        <v>188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1"/>
      <c r="N90" s="68">
        <f>N85</f>
        <v>0</v>
      </c>
      <c r="O90" s="62">
        <f>O86</f>
        <v>0</v>
      </c>
      <c r="P90" s="23"/>
      <c r="Q90" s="23"/>
      <c r="R90" s="24"/>
      <c r="S90" s="24"/>
      <c r="T90" s="24"/>
      <c r="U90" s="24"/>
      <c r="V90" s="23"/>
      <c r="W90" s="23"/>
      <c r="X90" s="23"/>
      <c r="Y90" s="23"/>
      <c r="Z90" s="23"/>
    </row>
    <row r="91" ht="19.5" customHeight="1">
      <c r="A91" s="81" t="s">
        <v>144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1"/>
      <c r="N91" s="82">
        <f t="shared" ref="N91:O91" si="9">SUM(N89:N90)</f>
        <v>0.03278148148</v>
      </c>
      <c r="O91" s="83">
        <f t="shared" si="9"/>
        <v>79.27119507</v>
      </c>
      <c r="P91" s="23"/>
      <c r="Q91" s="23"/>
      <c r="R91" s="24"/>
      <c r="S91" s="24"/>
      <c r="T91" s="24"/>
      <c r="U91" s="24"/>
      <c r="V91" s="23"/>
      <c r="W91" s="23"/>
      <c r="X91" s="23"/>
      <c r="Y91" s="23"/>
      <c r="Z91" s="23"/>
    </row>
    <row r="92" ht="9.7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3"/>
      <c r="Q92" s="23"/>
      <c r="R92" s="24"/>
      <c r="S92" s="24"/>
      <c r="T92" s="24"/>
      <c r="U92" s="24"/>
      <c r="V92" s="23"/>
      <c r="W92" s="23"/>
      <c r="X92" s="23"/>
      <c r="Y92" s="23"/>
      <c r="Z92" s="23"/>
    </row>
    <row r="93" ht="19.5" customHeight="1">
      <c r="A93" s="54" t="s">
        <v>189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1"/>
      <c r="P93" s="23"/>
      <c r="Q93" s="23"/>
      <c r="R93" s="24"/>
      <c r="S93" s="24"/>
      <c r="T93" s="24"/>
      <c r="U93" s="24"/>
      <c r="V93" s="23"/>
      <c r="W93" s="23"/>
      <c r="X93" s="23"/>
      <c r="Y93" s="23"/>
      <c r="Z93" s="23"/>
    </row>
    <row r="94" ht="19.5" customHeight="1">
      <c r="A94" s="27" t="s">
        <v>190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1"/>
      <c r="N94" s="84" t="s">
        <v>133</v>
      </c>
      <c r="O94" s="84" t="s">
        <v>134</v>
      </c>
      <c r="P94" s="85"/>
      <c r="Q94" s="85"/>
      <c r="R94" s="86"/>
      <c r="S94" s="86"/>
      <c r="T94" s="86"/>
      <c r="U94" s="86"/>
      <c r="V94" s="85"/>
      <c r="W94" s="85"/>
      <c r="X94" s="85"/>
      <c r="Y94" s="85"/>
      <c r="Z94" s="85"/>
    </row>
    <row r="95" ht="19.5" customHeight="1">
      <c r="A95" s="39" t="s">
        <v>106</v>
      </c>
      <c r="B95" s="50" t="s">
        <v>191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1"/>
      <c r="N95" s="57" t="s">
        <v>136</v>
      </c>
      <c r="O95" s="87">
        <f>Uniformes!G28</f>
        <v>20.76166667</v>
      </c>
      <c r="P95" s="23"/>
      <c r="Q95" s="33"/>
      <c r="R95" s="24"/>
      <c r="S95" s="24"/>
      <c r="T95" s="24"/>
      <c r="U95" s="24"/>
      <c r="V95" s="23"/>
      <c r="W95" s="23"/>
      <c r="X95" s="23"/>
      <c r="Y95" s="23"/>
      <c r="Z95" s="23"/>
    </row>
    <row r="96" ht="19.5" customHeight="1">
      <c r="A96" s="39" t="s">
        <v>109</v>
      </c>
      <c r="B96" s="50" t="s">
        <v>192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1"/>
      <c r="N96" s="57" t="s">
        <v>136</v>
      </c>
      <c r="O96" s="88">
        <v>0.0</v>
      </c>
      <c r="P96" s="23"/>
      <c r="Q96" s="33"/>
      <c r="R96" s="24"/>
      <c r="S96" s="24"/>
      <c r="T96" s="24"/>
      <c r="U96" s="24"/>
      <c r="V96" s="23"/>
      <c r="W96" s="23"/>
      <c r="X96" s="23"/>
      <c r="Y96" s="23"/>
      <c r="Z96" s="23"/>
    </row>
    <row r="97" ht="19.5" customHeight="1">
      <c r="A97" s="39" t="s">
        <v>112</v>
      </c>
      <c r="B97" s="50" t="s">
        <v>193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1"/>
      <c r="N97" s="57" t="s">
        <v>136</v>
      </c>
      <c r="O97" s="88">
        <v>0.0</v>
      </c>
      <c r="P97" s="23"/>
      <c r="Q97" s="33"/>
      <c r="R97" s="24"/>
      <c r="S97" s="24"/>
      <c r="T97" s="24"/>
      <c r="U97" s="24"/>
      <c r="V97" s="23"/>
      <c r="W97" s="23"/>
      <c r="X97" s="23"/>
      <c r="Y97" s="23"/>
      <c r="Z97" s="23"/>
    </row>
    <row r="98" ht="19.5" customHeight="1">
      <c r="A98" s="39" t="s">
        <v>115</v>
      </c>
      <c r="B98" s="50" t="s">
        <v>194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1"/>
      <c r="N98" s="57" t="s">
        <v>136</v>
      </c>
      <c r="O98" s="88">
        <v>0.0</v>
      </c>
      <c r="P98" s="23"/>
      <c r="Q98" s="33"/>
      <c r="R98" s="24"/>
      <c r="S98" s="24"/>
      <c r="T98" s="24"/>
      <c r="U98" s="24"/>
      <c r="V98" s="23"/>
      <c r="W98" s="23"/>
      <c r="X98" s="23"/>
      <c r="Y98" s="23"/>
      <c r="Z98" s="23"/>
    </row>
    <row r="99" ht="19.5" customHeight="1">
      <c r="A99" s="27" t="s">
        <v>144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1"/>
      <c r="N99" s="77" t="s">
        <v>136</v>
      </c>
      <c r="O99" s="60">
        <f>SUM(O95:O98)</f>
        <v>20.76166667</v>
      </c>
      <c r="P99" s="23"/>
      <c r="Q99" s="23"/>
      <c r="R99" s="24"/>
      <c r="S99" s="24"/>
      <c r="T99" s="24"/>
      <c r="U99" s="24"/>
      <c r="V99" s="23"/>
      <c r="W99" s="23"/>
      <c r="X99" s="23"/>
      <c r="Y99" s="23"/>
      <c r="Z99" s="23"/>
    </row>
    <row r="100" ht="9.75" customHeight="1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66"/>
      <c r="P100" s="23"/>
      <c r="Q100" s="23"/>
      <c r="R100" s="24"/>
      <c r="S100" s="24"/>
      <c r="T100" s="24"/>
      <c r="U100" s="24"/>
      <c r="V100" s="23"/>
      <c r="W100" s="23"/>
      <c r="X100" s="23"/>
      <c r="Y100" s="23"/>
      <c r="Z100" s="23"/>
    </row>
    <row r="101" ht="19.5" customHeight="1">
      <c r="A101" s="54" t="s">
        <v>195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1"/>
      <c r="P101" s="23"/>
      <c r="Q101" s="23"/>
      <c r="R101" s="24"/>
      <c r="S101" s="24"/>
      <c r="T101" s="24"/>
      <c r="U101" s="24"/>
      <c r="V101" s="23"/>
      <c r="W101" s="23"/>
      <c r="X101" s="23"/>
      <c r="Y101" s="23"/>
      <c r="Z101" s="23"/>
    </row>
    <row r="102" ht="19.5" customHeight="1">
      <c r="A102" s="27" t="s">
        <v>196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N102" s="84" t="s">
        <v>133</v>
      </c>
      <c r="O102" s="84" t="s">
        <v>134</v>
      </c>
      <c r="P102" s="23"/>
      <c r="Q102" s="23"/>
      <c r="R102" s="24"/>
      <c r="S102" s="24"/>
      <c r="T102" s="24"/>
      <c r="U102" s="24"/>
      <c r="V102" s="23"/>
      <c r="W102" s="23"/>
      <c r="X102" s="23"/>
      <c r="Y102" s="23"/>
      <c r="Z102" s="23"/>
    </row>
    <row r="103" ht="19.5" customHeight="1">
      <c r="A103" s="39" t="s">
        <v>106</v>
      </c>
      <c r="B103" s="50" t="s">
        <v>197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1"/>
      <c r="N103" s="57">
        <v>0.0121</v>
      </c>
      <c r="O103" s="89">
        <f>N103*($O$31+$O$63+$O$72+$O$91+$O$99)</f>
        <v>58.02238905</v>
      </c>
      <c r="P103" s="23"/>
      <c r="Q103" s="33"/>
      <c r="R103" s="24"/>
      <c r="S103" s="24"/>
      <c r="T103" s="24"/>
      <c r="U103" s="24"/>
      <c r="V103" s="23"/>
      <c r="W103" s="23"/>
      <c r="X103" s="23"/>
      <c r="Y103" s="23"/>
      <c r="Z103" s="23"/>
    </row>
    <row r="104" ht="19.5" customHeight="1">
      <c r="A104" s="39" t="s">
        <v>109</v>
      </c>
      <c r="B104" s="50" t="s">
        <v>198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1"/>
      <c r="N104" s="57">
        <v>0.0105</v>
      </c>
      <c r="O104" s="89">
        <f>N104*($O$31+$O$63+$O$72+$O$91+$O$99+O103)</f>
        <v>50.95924211</v>
      </c>
      <c r="P104" s="23"/>
      <c r="Q104" s="33"/>
      <c r="R104" s="24"/>
      <c r="S104" s="24"/>
      <c r="T104" s="24"/>
      <c r="U104" s="24"/>
      <c r="V104" s="23"/>
      <c r="W104" s="23"/>
      <c r="X104" s="23"/>
      <c r="Y104" s="23"/>
      <c r="Z104" s="23"/>
    </row>
    <row r="105" ht="19.5" customHeight="1">
      <c r="A105" s="39" t="s">
        <v>112</v>
      </c>
      <c r="B105" s="50" t="s">
        <v>199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1"/>
      <c r="N105" s="57">
        <f t="shared" ref="N105:O105" si="10">SUM(N106:N108)</f>
        <v>0.0865</v>
      </c>
      <c r="O105" s="89">
        <f t="shared" si="10"/>
        <v>464.3843067</v>
      </c>
      <c r="P105" s="23"/>
      <c r="Q105" s="71"/>
      <c r="R105" s="24"/>
      <c r="S105" s="24"/>
      <c r="T105" s="24"/>
      <c r="U105" s="24"/>
      <c r="V105" s="23"/>
      <c r="W105" s="23"/>
      <c r="X105" s="23"/>
      <c r="Y105" s="23"/>
      <c r="Z105" s="23"/>
    </row>
    <row r="106" ht="19.5" customHeight="1">
      <c r="A106" s="39"/>
      <c r="B106" s="90" t="s">
        <v>200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N106" s="91">
        <f>0.65%+3%</f>
        <v>0.0365</v>
      </c>
      <c r="O106" s="92">
        <f>N106*(($O$31+$O$63+$O$72+$O$91+$O$99+$O$103+$O$104)/(100%-N105))</f>
        <v>195.9540716</v>
      </c>
      <c r="P106" s="23"/>
      <c r="Q106" s="33"/>
      <c r="R106" s="24"/>
      <c r="S106" s="24"/>
      <c r="T106" s="24"/>
      <c r="U106" s="24"/>
      <c r="V106" s="23"/>
      <c r="W106" s="23"/>
      <c r="X106" s="23"/>
      <c r="Y106" s="23"/>
      <c r="Z106" s="23"/>
    </row>
    <row r="107" ht="19.5" customHeight="1">
      <c r="A107" s="39"/>
      <c r="B107" s="90" t="s">
        <v>201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N107" s="91">
        <v>0.0</v>
      </c>
      <c r="O107" s="88">
        <f>N107*($O$31+$O$63+$O$72+$O$91+$O$99+$O$103+$O$104)/(100%-N105)</f>
        <v>0</v>
      </c>
      <c r="P107" s="23"/>
      <c r="Q107" s="33"/>
      <c r="R107" s="24"/>
      <c r="S107" s="24"/>
      <c r="T107" s="24"/>
      <c r="U107" s="24"/>
      <c r="V107" s="23"/>
      <c r="W107" s="23"/>
      <c r="X107" s="23"/>
      <c r="Y107" s="23"/>
      <c r="Z107" s="23"/>
    </row>
    <row r="108" ht="19.5" customHeight="1">
      <c r="A108" s="39"/>
      <c r="B108" s="90" t="s">
        <v>202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N108" s="91">
        <v>0.05</v>
      </c>
      <c r="O108" s="92">
        <f>N108*(($O$31+$O$63+$O$72+$O$91+$O$99+$O$103+$O$104)/(100%-N105))</f>
        <v>268.4302351</v>
      </c>
      <c r="P108" s="23"/>
      <c r="Q108" s="33"/>
      <c r="R108" s="24"/>
      <c r="S108" s="24"/>
      <c r="T108" s="24"/>
      <c r="U108" s="24"/>
      <c r="V108" s="23"/>
      <c r="W108" s="23"/>
      <c r="X108" s="23"/>
      <c r="Y108" s="23"/>
      <c r="Z108" s="23"/>
    </row>
    <row r="109" ht="19.5" customHeight="1">
      <c r="A109" s="93" t="s">
        <v>144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1"/>
      <c r="N109" s="94" t="s">
        <v>136</v>
      </c>
      <c r="O109" s="95">
        <f>SUM(O103:O105)</f>
        <v>573.3659379</v>
      </c>
      <c r="P109" s="23"/>
      <c r="Q109" s="23"/>
      <c r="R109" s="24"/>
      <c r="S109" s="24"/>
      <c r="T109" s="24"/>
      <c r="U109" s="24"/>
      <c r="V109" s="23"/>
      <c r="W109" s="23"/>
      <c r="X109" s="23"/>
      <c r="Y109" s="23"/>
      <c r="Z109" s="23"/>
    </row>
    <row r="110" ht="9.7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3"/>
      <c r="Q110" s="23"/>
      <c r="R110" s="24"/>
      <c r="S110" s="24"/>
      <c r="T110" s="24"/>
      <c r="U110" s="24"/>
      <c r="V110" s="23"/>
      <c r="W110" s="23"/>
      <c r="X110" s="23"/>
      <c r="Y110" s="23"/>
      <c r="Z110" s="23"/>
    </row>
    <row r="111" ht="19.5" customHeight="1">
      <c r="A111" s="54" t="s">
        <v>203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1"/>
      <c r="P111" s="23"/>
      <c r="Q111" s="23"/>
      <c r="R111" s="24"/>
      <c r="S111" s="24"/>
      <c r="T111" s="24"/>
      <c r="U111" s="24"/>
      <c r="V111" s="23"/>
      <c r="W111" s="23"/>
      <c r="X111" s="23"/>
      <c r="Y111" s="23"/>
      <c r="Z111" s="23"/>
    </row>
    <row r="112" ht="19.5" customHeight="1">
      <c r="A112" s="39" t="s">
        <v>106</v>
      </c>
      <c r="B112" s="96" t="s">
        <v>204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1"/>
      <c r="O112" s="97">
        <f>O31</f>
        <v>2418.17</v>
      </c>
      <c r="P112" s="23"/>
      <c r="Q112" s="23"/>
      <c r="R112" s="24"/>
      <c r="S112" s="24"/>
      <c r="T112" s="24"/>
      <c r="U112" s="24"/>
      <c r="V112" s="23"/>
      <c r="W112" s="23"/>
      <c r="X112" s="23"/>
      <c r="Y112" s="23"/>
      <c r="Z112" s="23"/>
    </row>
    <row r="113" ht="19.5" customHeight="1">
      <c r="A113" s="39" t="s">
        <v>109</v>
      </c>
      <c r="B113" s="96" t="s">
        <v>205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1"/>
      <c r="O113" s="97">
        <f>O63</f>
        <v>2109.342584</v>
      </c>
      <c r="P113" s="23"/>
      <c r="Q113" s="23"/>
      <c r="R113" s="24"/>
      <c r="S113" s="24"/>
      <c r="T113" s="24"/>
      <c r="U113" s="24"/>
      <c r="V113" s="23"/>
      <c r="W113" s="23"/>
      <c r="X113" s="23"/>
      <c r="Y113" s="23"/>
      <c r="Z113" s="23"/>
    </row>
    <row r="114" ht="19.5" customHeight="1">
      <c r="A114" s="39" t="s">
        <v>112</v>
      </c>
      <c r="B114" s="96" t="s">
        <v>167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1"/>
      <c r="O114" s="97">
        <f>O72</f>
        <v>167.6933186</v>
      </c>
      <c r="P114" s="23"/>
      <c r="Q114" s="23"/>
      <c r="R114" s="24"/>
      <c r="S114" s="24"/>
      <c r="T114" s="24"/>
      <c r="U114" s="24"/>
      <c r="V114" s="23"/>
      <c r="W114" s="23"/>
      <c r="X114" s="23"/>
      <c r="Y114" s="23"/>
      <c r="Z114" s="23"/>
    </row>
    <row r="115" ht="19.5" customHeight="1">
      <c r="A115" s="39" t="s">
        <v>115</v>
      </c>
      <c r="B115" s="96" t="s">
        <v>174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1"/>
      <c r="O115" s="97">
        <f>O91</f>
        <v>79.27119507</v>
      </c>
      <c r="P115" s="23"/>
      <c r="Q115" s="23"/>
      <c r="R115" s="24"/>
      <c r="S115" s="24"/>
      <c r="T115" s="24"/>
      <c r="U115" s="24"/>
      <c r="V115" s="23"/>
      <c r="W115" s="23"/>
      <c r="X115" s="23"/>
      <c r="Y115" s="23"/>
      <c r="Z115" s="23"/>
    </row>
    <row r="116" ht="19.5" customHeight="1">
      <c r="A116" s="39" t="s">
        <v>140</v>
      </c>
      <c r="B116" s="96" t="s">
        <v>189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1"/>
      <c r="O116" s="97">
        <f>O99</f>
        <v>20.76166667</v>
      </c>
      <c r="P116" s="23"/>
      <c r="Q116" s="23"/>
      <c r="R116" s="24"/>
      <c r="S116" s="24"/>
      <c r="T116" s="24"/>
      <c r="U116" s="24"/>
      <c r="V116" s="23"/>
      <c r="W116" s="23"/>
      <c r="X116" s="23"/>
      <c r="Y116" s="23"/>
      <c r="Z116" s="23"/>
    </row>
    <row r="117" ht="19.5" customHeight="1">
      <c r="A117" s="42" t="s">
        <v>206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1"/>
      <c r="O117" s="98">
        <f>TRUNC(SUM(O112:O116),2)</f>
        <v>4795.23</v>
      </c>
      <c r="P117" s="23"/>
      <c r="Q117" s="23"/>
      <c r="R117" s="24"/>
      <c r="S117" s="24"/>
      <c r="T117" s="24"/>
      <c r="U117" s="24"/>
      <c r="V117" s="23"/>
      <c r="W117" s="23"/>
      <c r="X117" s="23"/>
      <c r="Y117" s="23"/>
      <c r="Z117" s="23"/>
    </row>
    <row r="118" ht="19.5" customHeight="1">
      <c r="A118" s="39" t="s">
        <v>142</v>
      </c>
      <c r="B118" s="50" t="s">
        <v>195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1"/>
      <c r="O118" s="97">
        <f>O109</f>
        <v>573.3659379</v>
      </c>
      <c r="P118" s="23"/>
      <c r="Q118" s="23"/>
      <c r="R118" s="24"/>
      <c r="S118" s="24"/>
      <c r="T118" s="24"/>
      <c r="U118" s="24"/>
      <c r="V118" s="23"/>
      <c r="W118" s="23"/>
      <c r="X118" s="23"/>
      <c r="Y118" s="23"/>
      <c r="Z118" s="23"/>
    </row>
    <row r="119" ht="19.5" customHeight="1">
      <c r="A119" s="93" t="s">
        <v>207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1"/>
      <c r="O119" s="95">
        <f>TRUNC(O117+O118,2)</f>
        <v>5368.59</v>
      </c>
      <c r="P119" s="23"/>
      <c r="Q119" s="23"/>
      <c r="R119" s="24"/>
      <c r="S119" s="24"/>
      <c r="T119" s="24"/>
      <c r="U119" s="24"/>
      <c r="V119" s="23"/>
      <c r="W119" s="23"/>
      <c r="X119" s="23"/>
      <c r="Y119" s="23"/>
      <c r="Z119" s="23"/>
    </row>
    <row r="120" ht="19.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3"/>
      <c r="Q120" s="23"/>
      <c r="R120" s="24"/>
      <c r="S120" s="24"/>
      <c r="T120" s="24"/>
      <c r="U120" s="24"/>
      <c r="V120" s="23"/>
      <c r="W120" s="23"/>
      <c r="X120" s="23"/>
      <c r="Y120" s="23"/>
      <c r="Z120" s="23"/>
    </row>
    <row r="121" ht="13.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3"/>
      <c r="Q121" s="23"/>
      <c r="R121" s="24"/>
      <c r="S121" s="24"/>
      <c r="T121" s="24"/>
      <c r="U121" s="24"/>
      <c r="V121" s="23"/>
      <c r="W121" s="23"/>
      <c r="X121" s="23"/>
      <c r="Y121" s="23"/>
      <c r="Z121" s="23"/>
    </row>
    <row r="122" ht="13.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3"/>
      <c r="Q122" s="23"/>
      <c r="R122" s="24"/>
      <c r="S122" s="24"/>
      <c r="T122" s="24"/>
      <c r="U122" s="24"/>
      <c r="V122" s="23"/>
      <c r="W122" s="23"/>
      <c r="X122" s="23"/>
      <c r="Y122" s="23"/>
      <c r="Z122" s="23"/>
    </row>
    <row r="123" ht="13.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3"/>
      <c r="Q123" s="23"/>
      <c r="R123" s="24"/>
      <c r="S123" s="24"/>
      <c r="T123" s="24"/>
      <c r="U123" s="24"/>
      <c r="V123" s="23"/>
      <c r="W123" s="23"/>
      <c r="X123" s="23"/>
      <c r="Y123" s="23"/>
      <c r="Z123" s="23"/>
    </row>
    <row r="124" ht="13.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3"/>
      <c r="Q124" s="23"/>
      <c r="R124" s="24"/>
      <c r="S124" s="24"/>
      <c r="T124" s="24"/>
      <c r="U124" s="24"/>
      <c r="V124" s="23"/>
      <c r="W124" s="23"/>
      <c r="X124" s="23"/>
      <c r="Y124" s="23"/>
      <c r="Z124" s="23"/>
    </row>
    <row r="125" ht="13.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3"/>
      <c r="Q125" s="23"/>
      <c r="R125" s="24"/>
      <c r="S125" s="24"/>
      <c r="T125" s="24"/>
      <c r="U125" s="24"/>
      <c r="V125" s="23"/>
      <c r="W125" s="23"/>
      <c r="X125" s="23"/>
      <c r="Y125" s="23"/>
      <c r="Z125" s="23"/>
    </row>
    <row r="126" ht="13.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3"/>
      <c r="Q126" s="23"/>
      <c r="R126" s="24"/>
      <c r="S126" s="24"/>
      <c r="T126" s="24"/>
      <c r="U126" s="24"/>
      <c r="V126" s="23"/>
      <c r="W126" s="23"/>
      <c r="X126" s="23"/>
      <c r="Y126" s="23"/>
      <c r="Z126" s="23"/>
    </row>
    <row r="127" ht="13.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3"/>
      <c r="Q127" s="23"/>
      <c r="R127" s="24"/>
      <c r="S127" s="24"/>
      <c r="T127" s="24"/>
      <c r="U127" s="24"/>
      <c r="V127" s="23"/>
      <c r="W127" s="23"/>
      <c r="X127" s="23"/>
      <c r="Y127" s="23"/>
      <c r="Z127" s="23"/>
    </row>
    <row r="128" ht="13.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3"/>
      <c r="Q128" s="23"/>
      <c r="R128" s="24"/>
      <c r="S128" s="24"/>
      <c r="T128" s="24"/>
      <c r="U128" s="24"/>
      <c r="V128" s="23"/>
      <c r="W128" s="23"/>
      <c r="X128" s="23"/>
      <c r="Y128" s="23"/>
      <c r="Z128" s="23"/>
    </row>
    <row r="129" ht="13.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3"/>
      <c r="Q129" s="23"/>
      <c r="R129" s="24"/>
      <c r="S129" s="24"/>
      <c r="T129" s="24"/>
      <c r="U129" s="24"/>
      <c r="V129" s="23"/>
      <c r="W129" s="23"/>
      <c r="X129" s="23"/>
      <c r="Y129" s="23"/>
      <c r="Z129" s="23"/>
    </row>
    <row r="130" ht="13.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3"/>
      <c r="Q130" s="23"/>
      <c r="R130" s="24"/>
      <c r="S130" s="24"/>
      <c r="T130" s="24"/>
      <c r="U130" s="24"/>
      <c r="V130" s="23"/>
      <c r="W130" s="23"/>
      <c r="X130" s="23"/>
      <c r="Y130" s="23"/>
      <c r="Z130" s="23"/>
    </row>
    <row r="131" ht="13.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3"/>
      <c r="Q131" s="23"/>
      <c r="R131" s="24"/>
      <c r="S131" s="24"/>
      <c r="T131" s="24"/>
      <c r="U131" s="24"/>
      <c r="V131" s="23"/>
      <c r="W131" s="23"/>
      <c r="X131" s="23"/>
      <c r="Y131" s="23"/>
      <c r="Z131" s="23"/>
    </row>
    <row r="132" ht="13.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3"/>
      <c r="Q132" s="23"/>
      <c r="R132" s="24"/>
      <c r="S132" s="24"/>
      <c r="T132" s="24"/>
      <c r="U132" s="24"/>
      <c r="V132" s="23"/>
      <c r="W132" s="23"/>
      <c r="X132" s="23"/>
      <c r="Y132" s="23"/>
      <c r="Z132" s="23"/>
    </row>
    <row r="133" ht="13.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3"/>
      <c r="Q133" s="23"/>
      <c r="R133" s="24"/>
      <c r="S133" s="24"/>
      <c r="T133" s="24"/>
      <c r="U133" s="24"/>
      <c r="V133" s="23"/>
      <c r="W133" s="23"/>
      <c r="X133" s="23"/>
      <c r="Y133" s="23"/>
      <c r="Z133" s="23"/>
    </row>
    <row r="134" ht="13.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3"/>
      <c r="Q134" s="23"/>
      <c r="R134" s="24"/>
      <c r="S134" s="24"/>
      <c r="T134" s="24"/>
      <c r="U134" s="24"/>
      <c r="V134" s="23"/>
      <c r="W134" s="23"/>
      <c r="X134" s="23"/>
      <c r="Y134" s="23"/>
      <c r="Z134" s="23"/>
    </row>
    <row r="135" ht="13.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3"/>
      <c r="Q135" s="23"/>
      <c r="R135" s="24"/>
      <c r="S135" s="24"/>
      <c r="T135" s="24"/>
      <c r="U135" s="24"/>
      <c r="V135" s="23"/>
      <c r="W135" s="23"/>
      <c r="X135" s="23"/>
      <c r="Y135" s="23"/>
      <c r="Z135" s="23"/>
    </row>
    <row r="136" ht="13.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3"/>
      <c r="Q136" s="23"/>
      <c r="R136" s="24"/>
      <c r="S136" s="24"/>
      <c r="T136" s="24"/>
      <c r="U136" s="24"/>
      <c r="V136" s="23"/>
      <c r="W136" s="23"/>
      <c r="X136" s="23"/>
      <c r="Y136" s="23"/>
      <c r="Z136" s="23"/>
    </row>
    <row r="137" ht="13.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3"/>
      <c r="Q137" s="23"/>
      <c r="R137" s="24"/>
      <c r="S137" s="24"/>
      <c r="T137" s="24"/>
      <c r="U137" s="24"/>
      <c r="V137" s="23"/>
      <c r="W137" s="23"/>
      <c r="X137" s="23"/>
      <c r="Y137" s="23"/>
      <c r="Z137" s="23"/>
    </row>
    <row r="138" ht="13.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3"/>
      <c r="Q138" s="23"/>
      <c r="R138" s="24"/>
      <c r="S138" s="24"/>
      <c r="T138" s="24"/>
      <c r="U138" s="24"/>
      <c r="V138" s="23"/>
      <c r="W138" s="23"/>
      <c r="X138" s="23"/>
      <c r="Y138" s="23"/>
      <c r="Z138" s="23"/>
    </row>
    <row r="139" ht="13.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3"/>
      <c r="Q139" s="23"/>
      <c r="R139" s="24"/>
      <c r="S139" s="24"/>
      <c r="T139" s="24"/>
      <c r="U139" s="24"/>
      <c r="V139" s="23"/>
      <c r="W139" s="23"/>
      <c r="X139" s="23"/>
      <c r="Y139" s="23"/>
      <c r="Z139" s="23"/>
    </row>
    <row r="140" ht="13.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3"/>
      <c r="Q140" s="23"/>
      <c r="R140" s="24"/>
      <c r="S140" s="24"/>
      <c r="T140" s="24"/>
      <c r="U140" s="24"/>
      <c r="V140" s="23"/>
      <c r="W140" s="23"/>
      <c r="X140" s="23"/>
      <c r="Y140" s="23"/>
      <c r="Z140" s="23"/>
    </row>
    <row r="141" ht="13.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3"/>
      <c r="Q141" s="23"/>
      <c r="R141" s="24"/>
      <c r="S141" s="24"/>
      <c r="T141" s="24"/>
      <c r="U141" s="24"/>
      <c r="V141" s="23"/>
      <c r="W141" s="23"/>
      <c r="X141" s="23"/>
      <c r="Y141" s="23"/>
      <c r="Z141" s="23"/>
    </row>
    <row r="142" ht="13.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3"/>
      <c r="Q142" s="23"/>
      <c r="R142" s="24"/>
      <c r="S142" s="24"/>
      <c r="T142" s="24"/>
      <c r="U142" s="24"/>
      <c r="V142" s="23"/>
      <c r="W142" s="23"/>
      <c r="X142" s="23"/>
      <c r="Y142" s="23"/>
      <c r="Z142" s="23"/>
    </row>
    <row r="143" ht="13.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3"/>
      <c r="Q143" s="23"/>
      <c r="R143" s="24"/>
      <c r="S143" s="24"/>
      <c r="T143" s="24"/>
      <c r="U143" s="24"/>
      <c r="V143" s="23"/>
      <c r="W143" s="23"/>
      <c r="X143" s="23"/>
      <c r="Y143" s="23"/>
      <c r="Z143" s="23"/>
    </row>
    <row r="144" ht="13.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3"/>
      <c r="Q144" s="23"/>
      <c r="R144" s="24"/>
      <c r="S144" s="24"/>
      <c r="T144" s="24"/>
      <c r="U144" s="24"/>
      <c r="V144" s="23"/>
      <c r="W144" s="23"/>
      <c r="X144" s="23"/>
      <c r="Y144" s="23"/>
      <c r="Z144" s="23"/>
    </row>
    <row r="145" ht="13.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3"/>
      <c r="Q145" s="23"/>
      <c r="R145" s="24"/>
      <c r="S145" s="24"/>
      <c r="T145" s="24"/>
      <c r="U145" s="24"/>
      <c r="V145" s="23"/>
      <c r="W145" s="23"/>
      <c r="X145" s="23"/>
      <c r="Y145" s="23"/>
      <c r="Z145" s="23"/>
    </row>
    <row r="146" ht="13.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3"/>
      <c r="Q146" s="23"/>
      <c r="R146" s="24"/>
      <c r="S146" s="24"/>
      <c r="T146" s="24"/>
      <c r="U146" s="24"/>
      <c r="V146" s="23"/>
      <c r="W146" s="23"/>
      <c r="X146" s="23"/>
      <c r="Y146" s="23"/>
      <c r="Z146" s="23"/>
    </row>
    <row r="147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3"/>
      <c r="Q147" s="23"/>
      <c r="R147" s="24"/>
      <c r="S147" s="24"/>
      <c r="T147" s="24"/>
      <c r="U147" s="24"/>
      <c r="V147" s="23"/>
      <c r="W147" s="23"/>
      <c r="X147" s="23"/>
      <c r="Y147" s="23"/>
      <c r="Z147" s="23"/>
    </row>
    <row r="148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3"/>
      <c r="Q148" s="23"/>
      <c r="R148" s="24"/>
      <c r="S148" s="24"/>
      <c r="T148" s="24"/>
      <c r="U148" s="24"/>
      <c r="V148" s="23"/>
      <c r="W148" s="23"/>
      <c r="X148" s="23"/>
      <c r="Y148" s="23"/>
      <c r="Z148" s="23"/>
    </row>
    <row r="149" ht="13.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3"/>
      <c r="Q149" s="23"/>
      <c r="R149" s="24"/>
      <c r="S149" s="24"/>
      <c r="T149" s="24"/>
      <c r="U149" s="24"/>
      <c r="V149" s="23"/>
      <c r="W149" s="23"/>
      <c r="X149" s="23"/>
      <c r="Y149" s="23"/>
      <c r="Z149" s="23"/>
    </row>
    <row r="150" ht="13.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3"/>
      <c r="Q150" s="23"/>
      <c r="R150" s="24"/>
      <c r="S150" s="24"/>
      <c r="T150" s="24"/>
      <c r="U150" s="24"/>
      <c r="V150" s="23"/>
      <c r="W150" s="23"/>
      <c r="X150" s="23"/>
      <c r="Y150" s="23"/>
      <c r="Z150" s="23"/>
    </row>
    <row r="151" ht="13.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3"/>
      <c r="Q151" s="23"/>
      <c r="R151" s="24"/>
      <c r="S151" s="24"/>
      <c r="T151" s="24"/>
      <c r="U151" s="24"/>
      <c r="V151" s="23"/>
      <c r="W151" s="23"/>
      <c r="X151" s="23"/>
      <c r="Y151" s="23"/>
      <c r="Z151" s="23"/>
    </row>
    <row r="152" ht="13.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3"/>
      <c r="Q152" s="23"/>
      <c r="R152" s="24"/>
      <c r="S152" s="24"/>
      <c r="T152" s="24"/>
      <c r="U152" s="24"/>
      <c r="V152" s="23"/>
      <c r="W152" s="23"/>
      <c r="X152" s="23"/>
      <c r="Y152" s="23"/>
      <c r="Z152" s="23"/>
    </row>
    <row r="153" ht="13.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3"/>
      <c r="Q153" s="23"/>
      <c r="R153" s="24"/>
      <c r="S153" s="24"/>
      <c r="T153" s="24"/>
      <c r="U153" s="24"/>
      <c r="V153" s="23"/>
      <c r="W153" s="23"/>
      <c r="X153" s="23"/>
      <c r="Y153" s="23"/>
      <c r="Z153" s="23"/>
    </row>
    <row r="154" ht="13.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3"/>
      <c r="Q154" s="23"/>
      <c r="R154" s="24"/>
      <c r="S154" s="24"/>
      <c r="T154" s="24"/>
      <c r="U154" s="24"/>
      <c r="V154" s="23"/>
      <c r="W154" s="23"/>
      <c r="X154" s="23"/>
      <c r="Y154" s="23"/>
      <c r="Z154" s="23"/>
    </row>
    <row r="155" ht="13.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3"/>
      <c r="Q155" s="23"/>
      <c r="R155" s="24"/>
      <c r="S155" s="24"/>
      <c r="T155" s="24"/>
      <c r="U155" s="24"/>
      <c r="V155" s="23"/>
      <c r="W155" s="23"/>
      <c r="X155" s="23"/>
      <c r="Y155" s="23"/>
      <c r="Z155" s="23"/>
    </row>
    <row r="156" ht="13.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3"/>
      <c r="Q156" s="23"/>
      <c r="R156" s="24"/>
      <c r="S156" s="24"/>
      <c r="T156" s="24"/>
      <c r="U156" s="24"/>
      <c r="V156" s="23"/>
      <c r="W156" s="23"/>
      <c r="X156" s="23"/>
      <c r="Y156" s="23"/>
      <c r="Z156" s="23"/>
    </row>
    <row r="157" ht="13.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3"/>
      <c r="Q157" s="23"/>
      <c r="R157" s="24"/>
      <c r="S157" s="24"/>
      <c r="T157" s="24"/>
      <c r="U157" s="24"/>
      <c r="V157" s="23"/>
      <c r="W157" s="23"/>
      <c r="X157" s="23"/>
      <c r="Y157" s="23"/>
      <c r="Z157" s="23"/>
    </row>
    <row r="158" ht="13.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3"/>
      <c r="Q158" s="23"/>
      <c r="R158" s="24"/>
      <c r="S158" s="24"/>
      <c r="T158" s="24"/>
      <c r="U158" s="24"/>
      <c r="V158" s="23"/>
      <c r="W158" s="23"/>
      <c r="X158" s="23"/>
      <c r="Y158" s="23"/>
      <c r="Z158" s="23"/>
    </row>
    <row r="159" ht="13.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3"/>
      <c r="Q159" s="23"/>
      <c r="R159" s="24"/>
      <c r="S159" s="24"/>
      <c r="T159" s="24"/>
      <c r="U159" s="24"/>
      <c r="V159" s="23"/>
      <c r="W159" s="23"/>
      <c r="X159" s="23"/>
      <c r="Y159" s="23"/>
      <c r="Z159" s="23"/>
    </row>
    <row r="160" ht="13.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3"/>
      <c r="Q160" s="23"/>
      <c r="R160" s="24"/>
      <c r="S160" s="24"/>
      <c r="T160" s="24"/>
      <c r="U160" s="24"/>
      <c r="V160" s="23"/>
      <c r="W160" s="23"/>
      <c r="X160" s="23"/>
      <c r="Y160" s="23"/>
      <c r="Z160" s="23"/>
    </row>
    <row r="161" ht="13.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3"/>
      <c r="Q161" s="23"/>
      <c r="R161" s="24"/>
      <c r="S161" s="24"/>
      <c r="T161" s="24"/>
      <c r="U161" s="24"/>
      <c r="V161" s="23"/>
      <c r="W161" s="23"/>
      <c r="X161" s="23"/>
      <c r="Y161" s="23"/>
      <c r="Z161" s="23"/>
    </row>
    <row r="162" ht="13.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3"/>
      <c r="Q162" s="23"/>
      <c r="R162" s="24"/>
      <c r="S162" s="24"/>
      <c r="T162" s="24"/>
      <c r="U162" s="24"/>
      <c r="V162" s="23"/>
      <c r="W162" s="23"/>
      <c r="X162" s="23"/>
      <c r="Y162" s="23"/>
      <c r="Z162" s="23"/>
    </row>
    <row r="163" ht="13.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3"/>
      <c r="Q163" s="23"/>
      <c r="R163" s="24"/>
      <c r="S163" s="24"/>
      <c r="T163" s="24"/>
      <c r="U163" s="24"/>
      <c r="V163" s="23"/>
      <c r="W163" s="23"/>
      <c r="X163" s="23"/>
      <c r="Y163" s="23"/>
      <c r="Z163" s="23"/>
    </row>
    <row r="164" ht="13.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3"/>
      <c r="Q164" s="23"/>
      <c r="R164" s="24"/>
      <c r="S164" s="24"/>
      <c r="T164" s="24"/>
      <c r="U164" s="24"/>
      <c r="V164" s="23"/>
      <c r="W164" s="23"/>
      <c r="X164" s="23"/>
      <c r="Y164" s="23"/>
      <c r="Z164" s="23"/>
    </row>
    <row r="165" ht="13.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3"/>
      <c r="Q165" s="23"/>
      <c r="R165" s="24"/>
      <c r="S165" s="24"/>
      <c r="T165" s="24"/>
      <c r="U165" s="24"/>
      <c r="V165" s="23"/>
      <c r="W165" s="23"/>
      <c r="X165" s="23"/>
      <c r="Y165" s="23"/>
      <c r="Z165" s="23"/>
    </row>
    <row r="166" ht="13.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3"/>
      <c r="Q166" s="23"/>
      <c r="R166" s="24"/>
      <c r="S166" s="24"/>
      <c r="T166" s="24"/>
      <c r="U166" s="24"/>
      <c r="V166" s="23"/>
      <c r="W166" s="23"/>
      <c r="X166" s="23"/>
      <c r="Y166" s="23"/>
      <c r="Z166" s="23"/>
    </row>
    <row r="167" ht="13.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3"/>
      <c r="Q167" s="23"/>
      <c r="R167" s="24"/>
      <c r="S167" s="24"/>
      <c r="T167" s="24"/>
      <c r="U167" s="24"/>
      <c r="V167" s="23"/>
      <c r="W167" s="23"/>
      <c r="X167" s="23"/>
      <c r="Y167" s="23"/>
      <c r="Z167" s="23"/>
    </row>
    <row r="168" ht="13.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3"/>
      <c r="Q168" s="23"/>
      <c r="R168" s="24"/>
      <c r="S168" s="24"/>
      <c r="T168" s="24"/>
      <c r="U168" s="24"/>
      <c r="V168" s="23"/>
      <c r="W168" s="23"/>
      <c r="X168" s="23"/>
      <c r="Y168" s="23"/>
      <c r="Z168" s="23"/>
    </row>
    <row r="169" ht="13.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3"/>
      <c r="Q169" s="23"/>
      <c r="R169" s="24"/>
      <c r="S169" s="24"/>
      <c r="T169" s="24"/>
      <c r="U169" s="24"/>
      <c r="V169" s="23"/>
      <c r="W169" s="23"/>
      <c r="X169" s="23"/>
      <c r="Y169" s="23"/>
      <c r="Z169" s="23"/>
    </row>
    <row r="170" ht="13.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3"/>
      <c r="Q170" s="23"/>
      <c r="R170" s="24"/>
      <c r="S170" s="24"/>
      <c r="T170" s="24"/>
      <c r="U170" s="24"/>
      <c r="V170" s="23"/>
      <c r="W170" s="23"/>
      <c r="X170" s="23"/>
      <c r="Y170" s="23"/>
      <c r="Z170" s="23"/>
    </row>
    <row r="171" ht="13.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3"/>
      <c r="Q171" s="23"/>
      <c r="R171" s="24"/>
      <c r="S171" s="24"/>
      <c r="T171" s="24"/>
      <c r="U171" s="24"/>
      <c r="V171" s="23"/>
      <c r="W171" s="23"/>
      <c r="X171" s="23"/>
      <c r="Y171" s="23"/>
      <c r="Z171" s="23"/>
    </row>
    <row r="172" ht="13.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3"/>
      <c r="Q172" s="23"/>
      <c r="R172" s="24"/>
      <c r="S172" s="24"/>
      <c r="T172" s="24"/>
      <c r="U172" s="24"/>
      <c r="V172" s="23"/>
      <c r="W172" s="23"/>
      <c r="X172" s="23"/>
      <c r="Y172" s="23"/>
      <c r="Z172" s="23"/>
    </row>
    <row r="173" ht="13.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3"/>
      <c r="Q173" s="23"/>
      <c r="R173" s="24"/>
      <c r="S173" s="24"/>
      <c r="T173" s="24"/>
      <c r="U173" s="24"/>
      <c r="V173" s="23"/>
      <c r="W173" s="23"/>
      <c r="X173" s="23"/>
      <c r="Y173" s="23"/>
      <c r="Z173" s="23"/>
    </row>
    <row r="174" ht="13.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3"/>
      <c r="Q174" s="23"/>
      <c r="R174" s="24"/>
      <c r="S174" s="24"/>
      <c r="T174" s="24"/>
      <c r="U174" s="24"/>
      <c r="V174" s="23"/>
      <c r="W174" s="23"/>
      <c r="X174" s="23"/>
      <c r="Y174" s="23"/>
      <c r="Z174" s="23"/>
    </row>
    <row r="175" ht="13.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3"/>
      <c r="Q175" s="23"/>
      <c r="R175" s="24"/>
      <c r="S175" s="24"/>
      <c r="T175" s="24"/>
      <c r="U175" s="24"/>
      <c r="V175" s="23"/>
      <c r="W175" s="23"/>
      <c r="X175" s="23"/>
      <c r="Y175" s="23"/>
      <c r="Z175" s="23"/>
    </row>
    <row r="176" ht="13.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3"/>
      <c r="Q176" s="23"/>
      <c r="R176" s="24"/>
      <c r="S176" s="24"/>
      <c r="T176" s="24"/>
      <c r="U176" s="24"/>
      <c r="V176" s="23"/>
      <c r="W176" s="23"/>
      <c r="X176" s="23"/>
      <c r="Y176" s="23"/>
      <c r="Z176" s="23"/>
    </row>
    <row r="177" ht="13.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3"/>
      <c r="Q177" s="23"/>
      <c r="R177" s="24"/>
      <c r="S177" s="24"/>
      <c r="T177" s="24"/>
      <c r="U177" s="24"/>
      <c r="V177" s="23"/>
      <c r="W177" s="23"/>
      <c r="X177" s="23"/>
      <c r="Y177" s="23"/>
      <c r="Z177" s="23"/>
    </row>
    <row r="178" ht="13.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3"/>
      <c r="Q178" s="23"/>
      <c r="R178" s="24"/>
      <c r="S178" s="24"/>
      <c r="T178" s="24"/>
      <c r="U178" s="24"/>
      <c r="V178" s="23"/>
      <c r="W178" s="23"/>
      <c r="X178" s="23"/>
      <c r="Y178" s="23"/>
      <c r="Z178" s="23"/>
    </row>
    <row r="179" ht="13.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3"/>
      <c r="Q179" s="23"/>
      <c r="R179" s="24"/>
      <c r="S179" s="24"/>
      <c r="T179" s="24"/>
      <c r="U179" s="24"/>
      <c r="V179" s="23"/>
      <c r="W179" s="23"/>
      <c r="X179" s="23"/>
      <c r="Y179" s="23"/>
      <c r="Z179" s="23"/>
    </row>
    <row r="180" ht="13.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3"/>
      <c r="Q180" s="23"/>
      <c r="R180" s="24"/>
      <c r="S180" s="24"/>
      <c r="T180" s="24"/>
      <c r="U180" s="24"/>
      <c r="V180" s="23"/>
      <c r="W180" s="23"/>
      <c r="X180" s="23"/>
      <c r="Y180" s="23"/>
      <c r="Z180" s="23"/>
    </row>
    <row r="181" ht="13.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3"/>
      <c r="Q181" s="23"/>
      <c r="R181" s="24"/>
      <c r="S181" s="24"/>
      <c r="T181" s="24"/>
      <c r="U181" s="24"/>
      <c r="V181" s="23"/>
      <c r="W181" s="23"/>
      <c r="X181" s="23"/>
      <c r="Y181" s="23"/>
      <c r="Z181" s="23"/>
    </row>
    <row r="182" ht="13.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3"/>
      <c r="Q182" s="23"/>
      <c r="R182" s="24"/>
      <c r="S182" s="24"/>
      <c r="T182" s="24"/>
      <c r="U182" s="24"/>
      <c r="V182" s="23"/>
      <c r="W182" s="23"/>
      <c r="X182" s="23"/>
      <c r="Y182" s="23"/>
      <c r="Z182" s="23"/>
    </row>
    <row r="183" ht="13.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3"/>
      <c r="Q183" s="23"/>
      <c r="R183" s="24"/>
      <c r="S183" s="24"/>
      <c r="T183" s="24"/>
      <c r="U183" s="24"/>
      <c r="V183" s="23"/>
      <c r="W183" s="23"/>
      <c r="X183" s="23"/>
      <c r="Y183" s="23"/>
      <c r="Z183" s="23"/>
    </row>
    <row r="184" ht="13.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3"/>
      <c r="Q184" s="23"/>
      <c r="R184" s="24"/>
      <c r="S184" s="24"/>
      <c r="T184" s="24"/>
      <c r="U184" s="24"/>
      <c r="V184" s="23"/>
      <c r="W184" s="23"/>
      <c r="X184" s="23"/>
      <c r="Y184" s="23"/>
      <c r="Z184" s="23"/>
    </row>
    <row r="185" ht="13.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3"/>
      <c r="Q185" s="23"/>
      <c r="R185" s="24"/>
      <c r="S185" s="24"/>
      <c r="T185" s="24"/>
      <c r="U185" s="24"/>
      <c r="V185" s="23"/>
      <c r="W185" s="23"/>
      <c r="X185" s="23"/>
      <c r="Y185" s="23"/>
      <c r="Z185" s="23"/>
    </row>
    <row r="186" ht="13.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3"/>
      <c r="Q186" s="23"/>
      <c r="R186" s="24"/>
      <c r="S186" s="24"/>
      <c r="T186" s="24"/>
      <c r="U186" s="24"/>
      <c r="V186" s="23"/>
      <c r="W186" s="23"/>
      <c r="X186" s="23"/>
      <c r="Y186" s="23"/>
      <c r="Z186" s="23"/>
    </row>
    <row r="187" ht="13.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3"/>
      <c r="Q187" s="23"/>
      <c r="R187" s="24"/>
      <c r="S187" s="24"/>
      <c r="T187" s="24"/>
      <c r="U187" s="24"/>
      <c r="V187" s="23"/>
      <c r="W187" s="23"/>
      <c r="X187" s="23"/>
      <c r="Y187" s="23"/>
      <c r="Z187" s="23"/>
    </row>
    <row r="188" ht="13.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3"/>
      <c r="Q188" s="23"/>
      <c r="R188" s="24"/>
      <c r="S188" s="24"/>
      <c r="T188" s="24"/>
      <c r="U188" s="24"/>
      <c r="V188" s="23"/>
      <c r="W188" s="23"/>
      <c r="X188" s="23"/>
      <c r="Y188" s="23"/>
      <c r="Z188" s="23"/>
    </row>
    <row r="189" ht="13.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3"/>
      <c r="Q189" s="23"/>
      <c r="R189" s="24"/>
      <c r="S189" s="24"/>
      <c r="T189" s="24"/>
      <c r="U189" s="24"/>
      <c r="V189" s="23"/>
      <c r="W189" s="23"/>
      <c r="X189" s="23"/>
      <c r="Y189" s="23"/>
      <c r="Z189" s="23"/>
    </row>
    <row r="190" ht="13.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3"/>
      <c r="Q190" s="23"/>
      <c r="R190" s="24"/>
      <c r="S190" s="24"/>
      <c r="T190" s="24"/>
      <c r="U190" s="24"/>
      <c r="V190" s="23"/>
      <c r="W190" s="23"/>
      <c r="X190" s="23"/>
      <c r="Y190" s="23"/>
      <c r="Z190" s="23"/>
    </row>
    <row r="191" ht="13.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3"/>
      <c r="Q191" s="23"/>
      <c r="R191" s="24"/>
      <c r="S191" s="24"/>
      <c r="T191" s="24"/>
      <c r="U191" s="24"/>
      <c r="V191" s="23"/>
      <c r="W191" s="23"/>
      <c r="X191" s="23"/>
      <c r="Y191" s="23"/>
      <c r="Z191" s="23"/>
    </row>
    <row r="192" ht="13.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3"/>
      <c r="Q192" s="23"/>
      <c r="R192" s="24"/>
      <c r="S192" s="24"/>
      <c r="T192" s="24"/>
      <c r="U192" s="24"/>
      <c r="V192" s="23"/>
      <c r="W192" s="23"/>
      <c r="X192" s="23"/>
      <c r="Y192" s="23"/>
      <c r="Z192" s="23"/>
    </row>
    <row r="193" ht="13.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3"/>
      <c r="Q193" s="23"/>
      <c r="R193" s="24"/>
      <c r="S193" s="24"/>
      <c r="T193" s="24"/>
      <c r="U193" s="24"/>
      <c r="V193" s="23"/>
      <c r="W193" s="23"/>
      <c r="X193" s="23"/>
      <c r="Y193" s="23"/>
      <c r="Z193" s="23"/>
    </row>
    <row r="194" ht="13.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3"/>
      <c r="Q194" s="23"/>
      <c r="R194" s="24"/>
      <c r="S194" s="24"/>
      <c r="T194" s="24"/>
      <c r="U194" s="24"/>
      <c r="V194" s="23"/>
      <c r="W194" s="23"/>
      <c r="X194" s="23"/>
      <c r="Y194" s="23"/>
      <c r="Z194" s="23"/>
    </row>
    <row r="195" ht="13.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3"/>
      <c r="Q195" s="23"/>
      <c r="R195" s="24"/>
      <c r="S195" s="24"/>
      <c r="T195" s="24"/>
      <c r="U195" s="24"/>
      <c r="V195" s="23"/>
      <c r="W195" s="23"/>
      <c r="X195" s="23"/>
      <c r="Y195" s="23"/>
      <c r="Z195" s="23"/>
    </row>
    <row r="196" ht="13.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3"/>
      <c r="Q196" s="23"/>
      <c r="R196" s="24"/>
      <c r="S196" s="24"/>
      <c r="T196" s="24"/>
      <c r="U196" s="24"/>
      <c r="V196" s="23"/>
      <c r="W196" s="23"/>
      <c r="X196" s="23"/>
      <c r="Y196" s="23"/>
      <c r="Z196" s="23"/>
    </row>
    <row r="197" ht="13.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3"/>
      <c r="Q197" s="23"/>
      <c r="R197" s="24"/>
      <c r="S197" s="24"/>
      <c r="T197" s="24"/>
      <c r="U197" s="24"/>
      <c r="V197" s="23"/>
      <c r="W197" s="23"/>
      <c r="X197" s="23"/>
      <c r="Y197" s="23"/>
      <c r="Z197" s="23"/>
    </row>
    <row r="198" ht="13.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3"/>
      <c r="Q198" s="23"/>
      <c r="R198" s="24"/>
      <c r="S198" s="24"/>
      <c r="T198" s="24"/>
      <c r="U198" s="24"/>
      <c r="V198" s="23"/>
      <c r="W198" s="23"/>
      <c r="X198" s="23"/>
      <c r="Y198" s="23"/>
      <c r="Z198" s="23"/>
    </row>
    <row r="199" ht="13.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3"/>
      <c r="Q199" s="23"/>
      <c r="R199" s="24"/>
      <c r="S199" s="24"/>
      <c r="T199" s="24"/>
      <c r="U199" s="24"/>
      <c r="V199" s="23"/>
      <c r="W199" s="23"/>
      <c r="X199" s="23"/>
      <c r="Y199" s="23"/>
      <c r="Z199" s="23"/>
    </row>
    <row r="200" ht="13.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3"/>
      <c r="Q200" s="23"/>
      <c r="R200" s="24"/>
      <c r="S200" s="24"/>
      <c r="T200" s="24"/>
      <c r="U200" s="24"/>
      <c r="V200" s="23"/>
      <c r="W200" s="23"/>
      <c r="X200" s="23"/>
      <c r="Y200" s="23"/>
      <c r="Z200" s="23"/>
    </row>
    <row r="201" ht="13.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3"/>
      <c r="Q201" s="23"/>
      <c r="R201" s="24"/>
      <c r="S201" s="24"/>
      <c r="T201" s="24"/>
      <c r="U201" s="24"/>
      <c r="V201" s="23"/>
      <c r="W201" s="23"/>
      <c r="X201" s="23"/>
      <c r="Y201" s="23"/>
      <c r="Z201" s="23"/>
    </row>
    <row r="202" ht="13.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3"/>
      <c r="Q202" s="23"/>
      <c r="R202" s="24"/>
      <c r="S202" s="24"/>
      <c r="T202" s="24"/>
      <c r="U202" s="24"/>
      <c r="V202" s="23"/>
      <c r="W202" s="23"/>
      <c r="X202" s="23"/>
      <c r="Y202" s="23"/>
      <c r="Z202" s="23"/>
    </row>
    <row r="203" ht="13.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3"/>
      <c r="Q203" s="23"/>
      <c r="R203" s="24"/>
      <c r="S203" s="24"/>
      <c r="T203" s="24"/>
      <c r="U203" s="24"/>
      <c r="V203" s="23"/>
      <c r="W203" s="23"/>
      <c r="X203" s="23"/>
      <c r="Y203" s="23"/>
      <c r="Z203" s="23"/>
    </row>
    <row r="204" ht="13.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3"/>
      <c r="Q204" s="23"/>
      <c r="R204" s="24"/>
      <c r="S204" s="24"/>
      <c r="T204" s="24"/>
      <c r="U204" s="24"/>
      <c r="V204" s="23"/>
      <c r="W204" s="23"/>
      <c r="X204" s="23"/>
      <c r="Y204" s="23"/>
      <c r="Z204" s="23"/>
    </row>
    <row r="205" ht="13.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3"/>
      <c r="Q205" s="23"/>
      <c r="R205" s="24"/>
      <c r="S205" s="24"/>
      <c r="T205" s="24"/>
      <c r="U205" s="24"/>
      <c r="V205" s="23"/>
      <c r="W205" s="23"/>
      <c r="X205" s="23"/>
      <c r="Y205" s="23"/>
      <c r="Z205" s="23"/>
    </row>
    <row r="206" ht="13.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3"/>
      <c r="Q206" s="23"/>
      <c r="R206" s="24"/>
      <c r="S206" s="24"/>
      <c r="T206" s="24"/>
      <c r="U206" s="24"/>
      <c r="V206" s="23"/>
      <c r="W206" s="23"/>
      <c r="X206" s="23"/>
      <c r="Y206" s="23"/>
      <c r="Z206" s="23"/>
    </row>
    <row r="207" ht="13.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3"/>
      <c r="Q207" s="23"/>
      <c r="R207" s="24"/>
      <c r="S207" s="24"/>
      <c r="T207" s="24"/>
      <c r="U207" s="24"/>
      <c r="V207" s="23"/>
      <c r="W207" s="23"/>
      <c r="X207" s="23"/>
      <c r="Y207" s="23"/>
      <c r="Z207" s="23"/>
    </row>
    <row r="208" ht="13.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3"/>
      <c r="Q208" s="23"/>
      <c r="R208" s="24"/>
      <c r="S208" s="24"/>
      <c r="T208" s="24"/>
      <c r="U208" s="24"/>
      <c r="V208" s="23"/>
      <c r="W208" s="23"/>
      <c r="X208" s="23"/>
      <c r="Y208" s="23"/>
      <c r="Z208" s="23"/>
    </row>
    <row r="209" ht="13.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3"/>
      <c r="Q209" s="23"/>
      <c r="R209" s="24"/>
      <c r="S209" s="24"/>
      <c r="T209" s="24"/>
      <c r="U209" s="24"/>
      <c r="V209" s="23"/>
      <c r="W209" s="23"/>
      <c r="X209" s="23"/>
      <c r="Y209" s="23"/>
      <c r="Z209" s="23"/>
    </row>
    <row r="210" ht="13.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3"/>
      <c r="Q210" s="23"/>
      <c r="R210" s="24"/>
      <c r="S210" s="24"/>
      <c r="T210" s="24"/>
      <c r="U210" s="24"/>
      <c r="V210" s="23"/>
      <c r="W210" s="23"/>
      <c r="X210" s="23"/>
      <c r="Y210" s="23"/>
      <c r="Z210" s="23"/>
    </row>
    <row r="211" ht="13.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3"/>
      <c r="Q211" s="23"/>
      <c r="R211" s="24"/>
      <c r="S211" s="24"/>
      <c r="T211" s="24"/>
      <c r="U211" s="24"/>
      <c r="V211" s="23"/>
      <c r="W211" s="23"/>
      <c r="X211" s="23"/>
      <c r="Y211" s="23"/>
      <c r="Z211" s="23"/>
    </row>
    <row r="212" ht="13.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3"/>
      <c r="Q212" s="23"/>
      <c r="R212" s="24"/>
      <c r="S212" s="24"/>
      <c r="T212" s="24"/>
      <c r="U212" s="24"/>
      <c r="V212" s="23"/>
      <c r="W212" s="23"/>
      <c r="X212" s="23"/>
      <c r="Y212" s="23"/>
      <c r="Z212" s="23"/>
    </row>
    <row r="213" ht="13.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3"/>
      <c r="Q213" s="23"/>
      <c r="R213" s="24"/>
      <c r="S213" s="24"/>
      <c r="T213" s="24"/>
      <c r="U213" s="24"/>
      <c r="V213" s="23"/>
      <c r="W213" s="23"/>
      <c r="X213" s="23"/>
      <c r="Y213" s="23"/>
      <c r="Z213" s="23"/>
    </row>
    <row r="214" ht="13.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3"/>
      <c r="Q214" s="23"/>
      <c r="R214" s="24"/>
      <c r="S214" s="24"/>
      <c r="T214" s="24"/>
      <c r="U214" s="24"/>
      <c r="V214" s="23"/>
      <c r="W214" s="23"/>
      <c r="X214" s="23"/>
      <c r="Y214" s="23"/>
      <c r="Z214" s="23"/>
    </row>
    <row r="215" ht="13.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3"/>
      <c r="Q215" s="23"/>
      <c r="R215" s="24"/>
      <c r="S215" s="24"/>
      <c r="T215" s="24"/>
      <c r="U215" s="24"/>
      <c r="V215" s="23"/>
      <c r="W215" s="23"/>
      <c r="X215" s="23"/>
      <c r="Y215" s="23"/>
      <c r="Z215" s="23"/>
    </row>
    <row r="216" ht="13.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3"/>
      <c r="Q216" s="23"/>
      <c r="R216" s="24"/>
      <c r="S216" s="24"/>
      <c r="T216" s="24"/>
      <c r="U216" s="24"/>
      <c r="V216" s="23"/>
      <c r="W216" s="23"/>
      <c r="X216" s="23"/>
      <c r="Y216" s="23"/>
      <c r="Z216" s="23"/>
    </row>
    <row r="217" ht="13.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3"/>
      <c r="Q217" s="23"/>
      <c r="R217" s="24"/>
      <c r="S217" s="24"/>
      <c r="T217" s="24"/>
      <c r="U217" s="24"/>
      <c r="V217" s="23"/>
      <c r="W217" s="23"/>
      <c r="X217" s="23"/>
      <c r="Y217" s="23"/>
      <c r="Z217" s="23"/>
    </row>
    <row r="218" ht="13.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3"/>
      <c r="Q218" s="23"/>
      <c r="R218" s="24"/>
      <c r="S218" s="24"/>
      <c r="T218" s="24"/>
      <c r="U218" s="24"/>
      <c r="V218" s="23"/>
      <c r="W218" s="23"/>
      <c r="X218" s="23"/>
      <c r="Y218" s="23"/>
      <c r="Z218" s="23"/>
    </row>
    <row r="219" ht="13.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3"/>
      <c r="Q219" s="23"/>
      <c r="R219" s="24"/>
      <c r="S219" s="24"/>
      <c r="T219" s="24"/>
      <c r="U219" s="24"/>
      <c r="V219" s="23"/>
      <c r="W219" s="23"/>
      <c r="X219" s="23"/>
      <c r="Y219" s="23"/>
      <c r="Z219" s="23"/>
    </row>
    <row r="220" ht="13.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3"/>
      <c r="Q220" s="23"/>
      <c r="R220" s="24"/>
      <c r="S220" s="24"/>
      <c r="T220" s="24"/>
      <c r="U220" s="24"/>
      <c r="V220" s="23"/>
      <c r="W220" s="23"/>
      <c r="X220" s="23"/>
      <c r="Y220" s="23"/>
      <c r="Z220" s="23"/>
    </row>
    <row r="221" ht="13.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3"/>
      <c r="Q221" s="23"/>
      <c r="R221" s="24"/>
      <c r="S221" s="24"/>
      <c r="T221" s="24"/>
      <c r="U221" s="24"/>
      <c r="V221" s="23"/>
      <c r="W221" s="23"/>
      <c r="X221" s="23"/>
      <c r="Y221" s="23"/>
      <c r="Z221" s="23"/>
    </row>
    <row r="222" ht="13.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3"/>
      <c r="Q222" s="23"/>
      <c r="R222" s="24"/>
      <c r="S222" s="24"/>
      <c r="T222" s="24"/>
      <c r="U222" s="24"/>
      <c r="V222" s="23"/>
      <c r="W222" s="23"/>
      <c r="X222" s="23"/>
      <c r="Y222" s="23"/>
      <c r="Z222" s="23"/>
    </row>
    <row r="223" ht="13.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3"/>
      <c r="Q223" s="23"/>
      <c r="R223" s="24"/>
      <c r="S223" s="24"/>
      <c r="T223" s="24"/>
      <c r="U223" s="24"/>
      <c r="V223" s="23"/>
      <c r="W223" s="23"/>
      <c r="X223" s="23"/>
      <c r="Y223" s="23"/>
      <c r="Z223" s="23"/>
    </row>
    <row r="224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3"/>
      <c r="Q224" s="23"/>
      <c r="R224" s="24"/>
      <c r="S224" s="24"/>
      <c r="T224" s="24"/>
      <c r="U224" s="24"/>
      <c r="V224" s="23"/>
      <c r="W224" s="23"/>
      <c r="X224" s="23"/>
      <c r="Y224" s="23"/>
      <c r="Z224" s="23"/>
    </row>
    <row r="225" ht="13.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3"/>
      <c r="Q225" s="23"/>
      <c r="R225" s="24"/>
      <c r="S225" s="24"/>
      <c r="T225" s="24"/>
      <c r="U225" s="24"/>
      <c r="V225" s="23"/>
      <c r="W225" s="23"/>
      <c r="X225" s="23"/>
      <c r="Y225" s="23"/>
      <c r="Z225" s="23"/>
    </row>
    <row r="226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3"/>
      <c r="Q226" s="23"/>
      <c r="R226" s="24"/>
      <c r="S226" s="24"/>
      <c r="T226" s="24"/>
      <c r="U226" s="24"/>
      <c r="V226" s="23"/>
      <c r="W226" s="23"/>
      <c r="X226" s="23"/>
      <c r="Y226" s="23"/>
      <c r="Z226" s="23"/>
    </row>
    <row r="227" ht="13.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3"/>
      <c r="Q227" s="23"/>
      <c r="R227" s="24"/>
      <c r="S227" s="24"/>
      <c r="T227" s="24"/>
      <c r="U227" s="24"/>
      <c r="V227" s="23"/>
      <c r="W227" s="23"/>
      <c r="X227" s="23"/>
      <c r="Y227" s="23"/>
      <c r="Z227" s="23"/>
    </row>
    <row r="228" ht="13.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3"/>
      <c r="Q228" s="23"/>
      <c r="R228" s="24"/>
      <c r="S228" s="24"/>
      <c r="T228" s="24"/>
      <c r="U228" s="24"/>
      <c r="V228" s="23"/>
      <c r="W228" s="23"/>
      <c r="X228" s="23"/>
      <c r="Y228" s="23"/>
      <c r="Z228" s="23"/>
    </row>
    <row r="229" ht="13.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3"/>
      <c r="Q229" s="23"/>
      <c r="R229" s="24"/>
      <c r="S229" s="24"/>
      <c r="T229" s="24"/>
      <c r="U229" s="24"/>
      <c r="V229" s="23"/>
      <c r="W229" s="23"/>
      <c r="X229" s="23"/>
      <c r="Y229" s="23"/>
      <c r="Z229" s="23"/>
    </row>
    <row r="230" ht="13.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3"/>
      <c r="Q230" s="23"/>
      <c r="R230" s="24"/>
      <c r="S230" s="24"/>
      <c r="T230" s="24"/>
      <c r="U230" s="24"/>
      <c r="V230" s="23"/>
      <c r="W230" s="23"/>
      <c r="X230" s="23"/>
      <c r="Y230" s="23"/>
      <c r="Z230" s="23"/>
    </row>
    <row r="231" ht="13.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3"/>
      <c r="Q231" s="23"/>
      <c r="R231" s="24"/>
      <c r="S231" s="24"/>
      <c r="T231" s="24"/>
      <c r="U231" s="24"/>
      <c r="V231" s="23"/>
      <c r="W231" s="23"/>
      <c r="X231" s="23"/>
      <c r="Y231" s="23"/>
      <c r="Z231" s="23"/>
    </row>
    <row r="232" ht="13.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3"/>
      <c r="Q232" s="23"/>
      <c r="R232" s="24"/>
      <c r="S232" s="24"/>
      <c r="T232" s="24"/>
      <c r="U232" s="24"/>
      <c r="V232" s="23"/>
      <c r="W232" s="23"/>
      <c r="X232" s="23"/>
      <c r="Y232" s="23"/>
      <c r="Z232" s="23"/>
    </row>
    <row r="233" ht="13.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3"/>
      <c r="Q233" s="23"/>
      <c r="R233" s="24"/>
      <c r="S233" s="24"/>
      <c r="T233" s="24"/>
      <c r="U233" s="24"/>
      <c r="V233" s="23"/>
      <c r="W233" s="23"/>
      <c r="X233" s="23"/>
      <c r="Y233" s="23"/>
      <c r="Z233" s="23"/>
    </row>
    <row r="234" ht="13.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3"/>
      <c r="Q234" s="23"/>
      <c r="R234" s="24"/>
      <c r="S234" s="24"/>
      <c r="T234" s="24"/>
      <c r="U234" s="24"/>
      <c r="V234" s="23"/>
      <c r="W234" s="23"/>
      <c r="X234" s="23"/>
      <c r="Y234" s="23"/>
      <c r="Z234" s="23"/>
    </row>
    <row r="235" ht="13.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3"/>
      <c r="Q235" s="23"/>
      <c r="R235" s="24"/>
      <c r="S235" s="24"/>
      <c r="T235" s="24"/>
      <c r="U235" s="24"/>
      <c r="V235" s="23"/>
      <c r="W235" s="23"/>
      <c r="X235" s="23"/>
      <c r="Y235" s="23"/>
      <c r="Z235" s="23"/>
    </row>
    <row r="236" ht="13.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3"/>
      <c r="Q236" s="23"/>
      <c r="R236" s="24"/>
      <c r="S236" s="24"/>
      <c r="T236" s="24"/>
      <c r="U236" s="24"/>
      <c r="V236" s="23"/>
      <c r="W236" s="23"/>
      <c r="X236" s="23"/>
      <c r="Y236" s="23"/>
      <c r="Z236" s="23"/>
    </row>
    <row r="237" ht="13.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3"/>
      <c r="Q237" s="23"/>
      <c r="R237" s="24"/>
      <c r="S237" s="24"/>
      <c r="T237" s="24"/>
      <c r="U237" s="24"/>
      <c r="V237" s="23"/>
      <c r="W237" s="23"/>
      <c r="X237" s="23"/>
      <c r="Y237" s="23"/>
      <c r="Z237" s="23"/>
    </row>
    <row r="238" ht="13.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3"/>
      <c r="Q238" s="23"/>
      <c r="R238" s="24"/>
      <c r="S238" s="24"/>
      <c r="T238" s="24"/>
      <c r="U238" s="24"/>
      <c r="V238" s="23"/>
      <c r="W238" s="23"/>
      <c r="X238" s="23"/>
      <c r="Y238" s="23"/>
      <c r="Z238" s="23"/>
    </row>
    <row r="239" ht="13.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3"/>
      <c r="Q239" s="23"/>
      <c r="R239" s="24"/>
      <c r="S239" s="24"/>
      <c r="T239" s="24"/>
      <c r="U239" s="24"/>
      <c r="V239" s="23"/>
      <c r="W239" s="23"/>
      <c r="X239" s="23"/>
      <c r="Y239" s="23"/>
      <c r="Z239" s="23"/>
    </row>
    <row r="240" ht="13.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3"/>
      <c r="Q240" s="23"/>
      <c r="R240" s="24"/>
      <c r="S240" s="24"/>
      <c r="T240" s="24"/>
      <c r="U240" s="24"/>
      <c r="V240" s="23"/>
      <c r="W240" s="23"/>
      <c r="X240" s="23"/>
      <c r="Y240" s="23"/>
      <c r="Z240" s="23"/>
    </row>
    <row r="241" ht="13.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3"/>
      <c r="Q241" s="23"/>
      <c r="R241" s="24"/>
      <c r="S241" s="24"/>
      <c r="T241" s="24"/>
      <c r="U241" s="24"/>
      <c r="V241" s="23"/>
      <c r="W241" s="23"/>
      <c r="X241" s="23"/>
      <c r="Y241" s="23"/>
      <c r="Z241" s="23"/>
    </row>
    <row r="242" ht="13.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3"/>
      <c r="Q242" s="23"/>
      <c r="R242" s="24"/>
      <c r="S242" s="24"/>
      <c r="T242" s="24"/>
      <c r="U242" s="24"/>
      <c r="V242" s="23"/>
      <c r="W242" s="23"/>
      <c r="X242" s="23"/>
      <c r="Y242" s="23"/>
      <c r="Z242" s="23"/>
    </row>
    <row r="243" ht="13.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3"/>
      <c r="Q243" s="23"/>
      <c r="R243" s="24"/>
      <c r="S243" s="24"/>
      <c r="T243" s="24"/>
      <c r="U243" s="24"/>
      <c r="V243" s="23"/>
      <c r="W243" s="23"/>
      <c r="X243" s="23"/>
      <c r="Y243" s="23"/>
      <c r="Z243" s="23"/>
    </row>
    <row r="244" ht="13.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3"/>
      <c r="Q244" s="23"/>
      <c r="R244" s="24"/>
      <c r="S244" s="24"/>
      <c r="T244" s="24"/>
      <c r="U244" s="24"/>
      <c r="V244" s="23"/>
      <c r="W244" s="23"/>
      <c r="X244" s="23"/>
      <c r="Y244" s="23"/>
      <c r="Z244" s="23"/>
    </row>
    <row r="245" ht="13.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3"/>
      <c r="Q245" s="23"/>
      <c r="R245" s="24"/>
      <c r="S245" s="24"/>
      <c r="T245" s="24"/>
      <c r="U245" s="24"/>
      <c r="V245" s="23"/>
      <c r="W245" s="23"/>
      <c r="X245" s="23"/>
      <c r="Y245" s="23"/>
      <c r="Z245" s="23"/>
    </row>
    <row r="246" ht="13.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3"/>
      <c r="Q246" s="23"/>
      <c r="R246" s="24"/>
      <c r="S246" s="24"/>
      <c r="T246" s="24"/>
      <c r="U246" s="24"/>
      <c r="V246" s="23"/>
      <c r="W246" s="23"/>
      <c r="X246" s="23"/>
      <c r="Y246" s="23"/>
      <c r="Z246" s="23"/>
    </row>
    <row r="247" ht="13.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3"/>
      <c r="Q247" s="23"/>
      <c r="R247" s="24"/>
      <c r="S247" s="24"/>
      <c r="T247" s="24"/>
      <c r="U247" s="24"/>
      <c r="V247" s="23"/>
      <c r="W247" s="23"/>
      <c r="X247" s="23"/>
      <c r="Y247" s="23"/>
      <c r="Z247" s="23"/>
    </row>
    <row r="248" ht="13.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3"/>
      <c r="Q248" s="23"/>
      <c r="R248" s="24"/>
      <c r="S248" s="24"/>
      <c r="T248" s="24"/>
      <c r="U248" s="24"/>
      <c r="V248" s="23"/>
      <c r="W248" s="23"/>
      <c r="X248" s="23"/>
      <c r="Y248" s="23"/>
      <c r="Z248" s="23"/>
    </row>
    <row r="249" ht="13.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3"/>
      <c r="Q249" s="23"/>
      <c r="R249" s="24"/>
      <c r="S249" s="24"/>
      <c r="T249" s="24"/>
      <c r="U249" s="24"/>
      <c r="V249" s="23"/>
      <c r="W249" s="23"/>
      <c r="X249" s="23"/>
      <c r="Y249" s="23"/>
      <c r="Z249" s="23"/>
    </row>
    <row r="250" ht="13.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3"/>
      <c r="Q250" s="23"/>
      <c r="R250" s="24"/>
      <c r="S250" s="24"/>
      <c r="T250" s="24"/>
      <c r="U250" s="24"/>
      <c r="V250" s="23"/>
      <c r="W250" s="23"/>
      <c r="X250" s="23"/>
      <c r="Y250" s="23"/>
      <c r="Z250" s="23"/>
    </row>
    <row r="251" ht="13.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3"/>
      <c r="Q251" s="23"/>
      <c r="R251" s="24"/>
      <c r="S251" s="24"/>
      <c r="T251" s="24"/>
      <c r="U251" s="24"/>
      <c r="V251" s="23"/>
      <c r="W251" s="23"/>
      <c r="X251" s="23"/>
      <c r="Y251" s="23"/>
      <c r="Z251" s="23"/>
    </row>
    <row r="252" ht="13.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3"/>
      <c r="Q252" s="23"/>
      <c r="R252" s="24"/>
      <c r="S252" s="24"/>
      <c r="T252" s="24"/>
      <c r="U252" s="24"/>
      <c r="V252" s="23"/>
      <c r="W252" s="23"/>
      <c r="X252" s="23"/>
      <c r="Y252" s="23"/>
      <c r="Z252" s="23"/>
    </row>
    <row r="253" ht="13.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3"/>
      <c r="Q253" s="23"/>
      <c r="R253" s="24"/>
      <c r="S253" s="24"/>
      <c r="T253" s="24"/>
      <c r="U253" s="24"/>
      <c r="V253" s="23"/>
      <c r="W253" s="23"/>
      <c r="X253" s="23"/>
      <c r="Y253" s="23"/>
      <c r="Z253" s="23"/>
    </row>
    <row r="254" ht="13.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3"/>
      <c r="Q254" s="23"/>
      <c r="R254" s="24"/>
      <c r="S254" s="24"/>
      <c r="T254" s="24"/>
      <c r="U254" s="24"/>
      <c r="V254" s="23"/>
      <c r="W254" s="23"/>
      <c r="X254" s="23"/>
      <c r="Y254" s="23"/>
      <c r="Z254" s="23"/>
    </row>
    <row r="255" ht="13.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3"/>
      <c r="Q255" s="23"/>
      <c r="R255" s="24"/>
      <c r="S255" s="24"/>
      <c r="T255" s="24"/>
      <c r="U255" s="24"/>
      <c r="V255" s="23"/>
      <c r="W255" s="23"/>
      <c r="X255" s="23"/>
      <c r="Y255" s="23"/>
      <c r="Z255" s="23"/>
    </row>
    <row r="256" ht="13.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3"/>
      <c r="Q256" s="23"/>
      <c r="R256" s="24"/>
      <c r="S256" s="24"/>
      <c r="T256" s="24"/>
      <c r="U256" s="24"/>
      <c r="V256" s="23"/>
      <c r="W256" s="23"/>
      <c r="X256" s="23"/>
      <c r="Y256" s="23"/>
      <c r="Z256" s="23"/>
    </row>
    <row r="257" ht="13.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3"/>
      <c r="Q257" s="23"/>
      <c r="R257" s="24"/>
      <c r="S257" s="24"/>
      <c r="T257" s="24"/>
      <c r="U257" s="24"/>
      <c r="V257" s="23"/>
      <c r="W257" s="23"/>
      <c r="X257" s="23"/>
      <c r="Y257" s="23"/>
      <c r="Z257" s="23"/>
    </row>
    <row r="258" ht="13.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3"/>
      <c r="Q258" s="23"/>
      <c r="R258" s="24"/>
      <c r="S258" s="24"/>
      <c r="T258" s="24"/>
      <c r="U258" s="24"/>
      <c r="V258" s="23"/>
      <c r="W258" s="23"/>
      <c r="X258" s="23"/>
      <c r="Y258" s="23"/>
      <c r="Z258" s="23"/>
    </row>
    <row r="259" ht="13.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3"/>
      <c r="Q259" s="23"/>
      <c r="R259" s="24"/>
      <c r="S259" s="24"/>
      <c r="T259" s="24"/>
      <c r="U259" s="24"/>
      <c r="V259" s="23"/>
      <c r="W259" s="23"/>
      <c r="X259" s="23"/>
      <c r="Y259" s="23"/>
      <c r="Z259" s="23"/>
    </row>
    <row r="260" ht="13.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3"/>
      <c r="Q260" s="23"/>
      <c r="R260" s="24"/>
      <c r="S260" s="24"/>
      <c r="T260" s="24"/>
      <c r="U260" s="24"/>
      <c r="V260" s="23"/>
      <c r="W260" s="23"/>
      <c r="X260" s="23"/>
      <c r="Y260" s="23"/>
      <c r="Z260" s="23"/>
    </row>
    <row r="261" ht="13.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3"/>
      <c r="Q261" s="23"/>
      <c r="R261" s="24"/>
      <c r="S261" s="24"/>
      <c r="T261" s="24"/>
      <c r="U261" s="24"/>
      <c r="V261" s="23"/>
      <c r="W261" s="23"/>
      <c r="X261" s="23"/>
      <c r="Y261" s="23"/>
      <c r="Z261" s="23"/>
    </row>
    <row r="262" ht="13.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3"/>
      <c r="Q262" s="23"/>
      <c r="R262" s="24"/>
      <c r="S262" s="24"/>
      <c r="T262" s="24"/>
      <c r="U262" s="24"/>
      <c r="V262" s="23"/>
      <c r="W262" s="23"/>
      <c r="X262" s="23"/>
      <c r="Y262" s="23"/>
      <c r="Z262" s="23"/>
    </row>
    <row r="263" ht="13.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3"/>
      <c r="Q263" s="23"/>
      <c r="R263" s="24"/>
      <c r="S263" s="24"/>
      <c r="T263" s="24"/>
      <c r="U263" s="24"/>
      <c r="V263" s="23"/>
      <c r="W263" s="23"/>
      <c r="X263" s="23"/>
      <c r="Y263" s="23"/>
      <c r="Z263" s="23"/>
    </row>
    <row r="264" ht="13.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3"/>
      <c r="Q264" s="23"/>
      <c r="R264" s="24"/>
      <c r="S264" s="24"/>
      <c r="T264" s="24"/>
      <c r="U264" s="24"/>
      <c r="V264" s="23"/>
      <c r="W264" s="23"/>
      <c r="X264" s="23"/>
      <c r="Y264" s="23"/>
      <c r="Z264" s="23"/>
    </row>
    <row r="265" ht="13.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3"/>
      <c r="Q265" s="23"/>
      <c r="R265" s="24"/>
      <c r="S265" s="24"/>
      <c r="T265" s="24"/>
      <c r="U265" s="24"/>
      <c r="V265" s="23"/>
      <c r="W265" s="23"/>
      <c r="X265" s="23"/>
      <c r="Y265" s="23"/>
      <c r="Z265" s="23"/>
    </row>
    <row r="266" ht="13.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3"/>
      <c r="Q266" s="23"/>
      <c r="R266" s="24"/>
      <c r="S266" s="24"/>
      <c r="T266" s="24"/>
      <c r="U266" s="24"/>
      <c r="V266" s="23"/>
      <c r="W266" s="23"/>
      <c r="X266" s="23"/>
      <c r="Y266" s="23"/>
      <c r="Z266" s="23"/>
    </row>
    <row r="267" ht="13.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3"/>
      <c r="Q267" s="23"/>
      <c r="R267" s="24"/>
      <c r="S267" s="24"/>
      <c r="T267" s="24"/>
      <c r="U267" s="24"/>
      <c r="V267" s="23"/>
      <c r="W267" s="23"/>
      <c r="X267" s="23"/>
      <c r="Y267" s="23"/>
      <c r="Z267" s="23"/>
    </row>
    <row r="268" ht="13.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3"/>
      <c r="Q268" s="23"/>
      <c r="R268" s="24"/>
      <c r="S268" s="24"/>
      <c r="T268" s="24"/>
      <c r="U268" s="24"/>
      <c r="V268" s="23"/>
      <c r="W268" s="23"/>
      <c r="X268" s="23"/>
      <c r="Y268" s="23"/>
      <c r="Z268" s="23"/>
    </row>
    <row r="269" ht="13.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3"/>
      <c r="Q269" s="23"/>
      <c r="R269" s="24"/>
      <c r="S269" s="24"/>
      <c r="T269" s="24"/>
      <c r="U269" s="24"/>
      <c r="V269" s="23"/>
      <c r="W269" s="23"/>
      <c r="X269" s="23"/>
      <c r="Y269" s="23"/>
      <c r="Z269" s="23"/>
    </row>
    <row r="270" ht="13.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3"/>
      <c r="Q270" s="23"/>
      <c r="R270" s="24"/>
      <c r="S270" s="24"/>
      <c r="T270" s="24"/>
      <c r="U270" s="24"/>
      <c r="V270" s="23"/>
      <c r="W270" s="23"/>
      <c r="X270" s="23"/>
      <c r="Y270" s="23"/>
      <c r="Z270" s="23"/>
    </row>
    <row r="271" ht="13.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3"/>
      <c r="Q271" s="23"/>
      <c r="R271" s="24"/>
      <c r="S271" s="24"/>
      <c r="T271" s="24"/>
      <c r="U271" s="24"/>
      <c r="V271" s="23"/>
      <c r="W271" s="23"/>
      <c r="X271" s="23"/>
      <c r="Y271" s="23"/>
      <c r="Z271" s="23"/>
    </row>
    <row r="272" ht="13.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3"/>
      <c r="Q272" s="23"/>
      <c r="R272" s="24"/>
      <c r="S272" s="24"/>
      <c r="T272" s="24"/>
      <c r="U272" s="24"/>
      <c r="V272" s="23"/>
      <c r="W272" s="23"/>
      <c r="X272" s="23"/>
      <c r="Y272" s="23"/>
      <c r="Z272" s="23"/>
    </row>
    <row r="273" ht="13.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3"/>
      <c r="Q273" s="23"/>
      <c r="R273" s="24"/>
      <c r="S273" s="24"/>
      <c r="T273" s="24"/>
      <c r="U273" s="24"/>
      <c r="V273" s="23"/>
      <c r="W273" s="23"/>
      <c r="X273" s="23"/>
      <c r="Y273" s="23"/>
      <c r="Z273" s="23"/>
    </row>
    <row r="274" ht="13.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3"/>
      <c r="Q274" s="23"/>
      <c r="R274" s="24"/>
      <c r="S274" s="24"/>
      <c r="T274" s="24"/>
      <c r="U274" s="24"/>
      <c r="V274" s="23"/>
      <c r="W274" s="23"/>
      <c r="X274" s="23"/>
      <c r="Y274" s="23"/>
      <c r="Z274" s="23"/>
    </row>
    <row r="275" ht="13.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3"/>
      <c r="Q275" s="23"/>
      <c r="R275" s="24"/>
      <c r="S275" s="24"/>
      <c r="T275" s="24"/>
      <c r="U275" s="24"/>
      <c r="V275" s="23"/>
      <c r="W275" s="23"/>
      <c r="X275" s="23"/>
      <c r="Y275" s="23"/>
      <c r="Z275" s="23"/>
    </row>
    <row r="276" ht="13.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3"/>
      <c r="Q276" s="23"/>
      <c r="R276" s="24"/>
      <c r="S276" s="24"/>
      <c r="T276" s="24"/>
      <c r="U276" s="24"/>
      <c r="V276" s="23"/>
      <c r="W276" s="23"/>
      <c r="X276" s="23"/>
      <c r="Y276" s="23"/>
      <c r="Z276" s="23"/>
    </row>
    <row r="277" ht="13.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3"/>
      <c r="Q277" s="23"/>
      <c r="R277" s="24"/>
      <c r="S277" s="24"/>
      <c r="T277" s="24"/>
      <c r="U277" s="24"/>
      <c r="V277" s="23"/>
      <c r="W277" s="23"/>
      <c r="X277" s="23"/>
      <c r="Y277" s="23"/>
      <c r="Z277" s="23"/>
    </row>
    <row r="278" ht="13.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3"/>
      <c r="Q278" s="23"/>
      <c r="R278" s="24"/>
      <c r="S278" s="24"/>
      <c r="T278" s="24"/>
      <c r="U278" s="24"/>
      <c r="V278" s="23"/>
      <c r="W278" s="23"/>
      <c r="X278" s="23"/>
      <c r="Y278" s="23"/>
      <c r="Z278" s="23"/>
    </row>
    <row r="279" ht="13.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3"/>
      <c r="Q279" s="23"/>
      <c r="R279" s="24"/>
      <c r="S279" s="24"/>
      <c r="T279" s="24"/>
      <c r="U279" s="24"/>
      <c r="V279" s="23"/>
      <c r="W279" s="23"/>
      <c r="X279" s="23"/>
      <c r="Y279" s="23"/>
      <c r="Z279" s="23"/>
    </row>
    <row r="280" ht="13.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3"/>
      <c r="Q280" s="23"/>
      <c r="R280" s="24"/>
      <c r="S280" s="24"/>
      <c r="T280" s="24"/>
      <c r="U280" s="24"/>
      <c r="V280" s="23"/>
      <c r="W280" s="23"/>
      <c r="X280" s="23"/>
      <c r="Y280" s="23"/>
      <c r="Z280" s="23"/>
    </row>
    <row r="281" ht="13.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3"/>
      <c r="Q281" s="23"/>
      <c r="R281" s="24"/>
      <c r="S281" s="24"/>
      <c r="T281" s="24"/>
      <c r="U281" s="24"/>
      <c r="V281" s="23"/>
      <c r="W281" s="23"/>
      <c r="X281" s="23"/>
      <c r="Y281" s="23"/>
      <c r="Z281" s="23"/>
    </row>
    <row r="282" ht="13.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3"/>
      <c r="Q282" s="23"/>
      <c r="R282" s="24"/>
      <c r="S282" s="24"/>
      <c r="T282" s="24"/>
      <c r="U282" s="24"/>
      <c r="V282" s="23"/>
      <c r="W282" s="23"/>
      <c r="X282" s="23"/>
      <c r="Y282" s="23"/>
      <c r="Z282" s="23"/>
    </row>
    <row r="283" ht="13.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3"/>
      <c r="Q283" s="23"/>
      <c r="R283" s="24"/>
      <c r="S283" s="24"/>
      <c r="T283" s="24"/>
      <c r="U283" s="24"/>
      <c r="V283" s="23"/>
      <c r="W283" s="23"/>
      <c r="X283" s="23"/>
      <c r="Y283" s="23"/>
      <c r="Z283" s="23"/>
    </row>
    <row r="284" ht="13.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3"/>
      <c r="Q284" s="23"/>
      <c r="R284" s="24"/>
      <c r="S284" s="24"/>
      <c r="T284" s="24"/>
      <c r="U284" s="24"/>
      <c r="V284" s="23"/>
      <c r="W284" s="23"/>
      <c r="X284" s="23"/>
      <c r="Y284" s="23"/>
      <c r="Z284" s="23"/>
    </row>
    <row r="285" ht="13.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3"/>
      <c r="Q285" s="23"/>
      <c r="R285" s="24"/>
      <c r="S285" s="24"/>
      <c r="T285" s="24"/>
      <c r="U285" s="24"/>
      <c r="V285" s="23"/>
      <c r="W285" s="23"/>
      <c r="X285" s="23"/>
      <c r="Y285" s="23"/>
      <c r="Z285" s="23"/>
    </row>
    <row r="286" ht="13.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3"/>
      <c r="Q286" s="23"/>
      <c r="R286" s="24"/>
      <c r="S286" s="24"/>
      <c r="T286" s="24"/>
      <c r="U286" s="24"/>
      <c r="V286" s="23"/>
      <c r="W286" s="23"/>
      <c r="X286" s="23"/>
      <c r="Y286" s="23"/>
      <c r="Z286" s="23"/>
    </row>
    <row r="287" ht="13.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3"/>
      <c r="Q287" s="23"/>
      <c r="R287" s="24"/>
      <c r="S287" s="24"/>
      <c r="T287" s="24"/>
      <c r="U287" s="24"/>
      <c r="V287" s="23"/>
      <c r="W287" s="23"/>
      <c r="X287" s="23"/>
      <c r="Y287" s="23"/>
      <c r="Z287" s="23"/>
    </row>
    <row r="288" ht="13.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3"/>
      <c r="Q288" s="23"/>
      <c r="R288" s="24"/>
      <c r="S288" s="24"/>
      <c r="T288" s="24"/>
      <c r="U288" s="24"/>
      <c r="V288" s="23"/>
      <c r="W288" s="23"/>
      <c r="X288" s="23"/>
      <c r="Y288" s="23"/>
      <c r="Z288" s="23"/>
    </row>
    <row r="289" ht="13.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3"/>
      <c r="Q289" s="23"/>
      <c r="R289" s="24"/>
      <c r="S289" s="24"/>
      <c r="T289" s="24"/>
      <c r="U289" s="24"/>
      <c r="V289" s="23"/>
      <c r="W289" s="23"/>
      <c r="X289" s="23"/>
      <c r="Y289" s="23"/>
      <c r="Z289" s="23"/>
    </row>
    <row r="290" ht="13.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3"/>
      <c r="Q290" s="23"/>
      <c r="R290" s="24"/>
      <c r="S290" s="24"/>
      <c r="T290" s="24"/>
      <c r="U290" s="24"/>
      <c r="V290" s="23"/>
      <c r="W290" s="23"/>
      <c r="X290" s="23"/>
      <c r="Y290" s="23"/>
      <c r="Z290" s="23"/>
    </row>
    <row r="291" ht="13.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3"/>
      <c r="Q291" s="23"/>
      <c r="R291" s="24"/>
      <c r="S291" s="24"/>
      <c r="T291" s="24"/>
      <c r="U291" s="24"/>
      <c r="V291" s="23"/>
      <c r="W291" s="23"/>
      <c r="X291" s="23"/>
      <c r="Y291" s="23"/>
      <c r="Z291" s="23"/>
    </row>
    <row r="292" ht="13.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3"/>
      <c r="Q292" s="23"/>
      <c r="R292" s="24"/>
      <c r="S292" s="24"/>
      <c r="T292" s="24"/>
      <c r="U292" s="24"/>
      <c r="V292" s="23"/>
      <c r="W292" s="23"/>
      <c r="X292" s="23"/>
      <c r="Y292" s="23"/>
      <c r="Z292" s="23"/>
    </row>
    <row r="293" ht="13.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3"/>
      <c r="Q293" s="23"/>
      <c r="R293" s="24"/>
      <c r="S293" s="24"/>
      <c r="T293" s="24"/>
      <c r="U293" s="24"/>
      <c r="V293" s="23"/>
      <c r="W293" s="23"/>
      <c r="X293" s="23"/>
      <c r="Y293" s="23"/>
      <c r="Z293" s="23"/>
    </row>
    <row r="294" ht="13.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3"/>
      <c r="Q294" s="23"/>
      <c r="R294" s="24"/>
      <c r="S294" s="24"/>
      <c r="T294" s="24"/>
      <c r="U294" s="24"/>
      <c r="V294" s="23"/>
      <c r="W294" s="23"/>
      <c r="X294" s="23"/>
      <c r="Y294" s="23"/>
      <c r="Z294" s="23"/>
    </row>
    <row r="295" ht="13.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3"/>
      <c r="Q295" s="23"/>
      <c r="R295" s="24"/>
      <c r="S295" s="24"/>
      <c r="T295" s="24"/>
      <c r="U295" s="24"/>
      <c r="V295" s="23"/>
      <c r="W295" s="23"/>
      <c r="X295" s="23"/>
      <c r="Y295" s="23"/>
      <c r="Z295" s="23"/>
    </row>
    <row r="296" ht="13.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3"/>
      <c r="Q296" s="23"/>
      <c r="R296" s="24"/>
      <c r="S296" s="24"/>
      <c r="T296" s="24"/>
      <c r="U296" s="24"/>
      <c r="V296" s="23"/>
      <c r="W296" s="23"/>
      <c r="X296" s="23"/>
      <c r="Y296" s="23"/>
      <c r="Z296" s="23"/>
    </row>
    <row r="297" ht="13.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3"/>
      <c r="Q297" s="23"/>
      <c r="R297" s="24"/>
      <c r="S297" s="24"/>
      <c r="T297" s="24"/>
      <c r="U297" s="24"/>
      <c r="V297" s="23"/>
      <c r="W297" s="23"/>
      <c r="X297" s="23"/>
      <c r="Y297" s="23"/>
      <c r="Z297" s="23"/>
    </row>
    <row r="298" ht="13.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3"/>
      <c r="Q298" s="23"/>
      <c r="R298" s="24"/>
      <c r="S298" s="24"/>
      <c r="T298" s="24"/>
      <c r="U298" s="24"/>
      <c r="V298" s="23"/>
      <c r="W298" s="23"/>
      <c r="X298" s="23"/>
      <c r="Y298" s="23"/>
      <c r="Z298" s="23"/>
    </row>
    <row r="299" ht="13.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3"/>
      <c r="Q299" s="23"/>
      <c r="R299" s="24"/>
      <c r="S299" s="24"/>
      <c r="T299" s="24"/>
      <c r="U299" s="24"/>
      <c r="V299" s="23"/>
      <c r="W299" s="23"/>
      <c r="X299" s="23"/>
      <c r="Y299" s="23"/>
      <c r="Z299" s="23"/>
    </row>
    <row r="300" ht="13.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3"/>
      <c r="Q300" s="23"/>
      <c r="R300" s="24"/>
      <c r="S300" s="24"/>
      <c r="T300" s="24"/>
      <c r="U300" s="24"/>
      <c r="V300" s="23"/>
      <c r="W300" s="23"/>
      <c r="X300" s="23"/>
      <c r="Y300" s="23"/>
      <c r="Z300" s="23"/>
    </row>
    <row r="301" ht="13.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3"/>
      <c r="Q301" s="23"/>
      <c r="R301" s="24"/>
      <c r="S301" s="24"/>
      <c r="T301" s="24"/>
      <c r="U301" s="24"/>
      <c r="V301" s="23"/>
      <c r="W301" s="23"/>
      <c r="X301" s="23"/>
      <c r="Y301" s="23"/>
      <c r="Z301" s="23"/>
    </row>
    <row r="302" ht="13.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3"/>
      <c r="Q302" s="23"/>
      <c r="R302" s="24"/>
      <c r="S302" s="24"/>
      <c r="T302" s="24"/>
      <c r="U302" s="24"/>
      <c r="V302" s="23"/>
      <c r="W302" s="23"/>
      <c r="X302" s="23"/>
      <c r="Y302" s="23"/>
      <c r="Z302" s="23"/>
    </row>
    <row r="303" ht="13.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3"/>
      <c r="Q303" s="23"/>
      <c r="R303" s="24"/>
      <c r="S303" s="24"/>
      <c r="T303" s="24"/>
      <c r="U303" s="24"/>
      <c r="V303" s="23"/>
      <c r="W303" s="23"/>
      <c r="X303" s="23"/>
      <c r="Y303" s="23"/>
      <c r="Z303" s="23"/>
    </row>
    <row r="304" ht="13.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3"/>
      <c r="Q304" s="23"/>
      <c r="R304" s="24"/>
      <c r="S304" s="24"/>
      <c r="T304" s="24"/>
      <c r="U304" s="24"/>
      <c r="V304" s="23"/>
      <c r="W304" s="23"/>
      <c r="X304" s="23"/>
      <c r="Y304" s="23"/>
      <c r="Z304" s="23"/>
    </row>
    <row r="305" ht="13.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3"/>
      <c r="Q305" s="23"/>
      <c r="R305" s="24"/>
      <c r="S305" s="24"/>
      <c r="T305" s="24"/>
      <c r="U305" s="24"/>
      <c r="V305" s="23"/>
      <c r="W305" s="23"/>
      <c r="X305" s="23"/>
      <c r="Y305" s="23"/>
      <c r="Z305" s="23"/>
    </row>
    <row r="306" ht="13.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3"/>
      <c r="Q306" s="23"/>
      <c r="R306" s="24"/>
      <c r="S306" s="24"/>
      <c r="T306" s="24"/>
      <c r="U306" s="24"/>
      <c r="V306" s="23"/>
      <c r="W306" s="23"/>
      <c r="X306" s="23"/>
      <c r="Y306" s="23"/>
      <c r="Z306" s="23"/>
    </row>
    <row r="307" ht="13.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3"/>
      <c r="Q307" s="23"/>
      <c r="R307" s="24"/>
      <c r="S307" s="24"/>
      <c r="T307" s="24"/>
      <c r="U307" s="24"/>
      <c r="V307" s="23"/>
      <c r="W307" s="23"/>
      <c r="X307" s="23"/>
      <c r="Y307" s="23"/>
      <c r="Z307" s="23"/>
    </row>
    <row r="308" ht="13.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3"/>
      <c r="Q308" s="23"/>
      <c r="R308" s="24"/>
      <c r="S308" s="24"/>
      <c r="T308" s="24"/>
      <c r="U308" s="24"/>
      <c r="V308" s="23"/>
      <c r="W308" s="23"/>
      <c r="X308" s="23"/>
      <c r="Y308" s="23"/>
      <c r="Z308" s="23"/>
    </row>
    <row r="309" ht="13.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3"/>
      <c r="Q309" s="23"/>
      <c r="R309" s="24"/>
      <c r="S309" s="24"/>
      <c r="T309" s="24"/>
      <c r="U309" s="24"/>
      <c r="V309" s="23"/>
      <c r="W309" s="23"/>
      <c r="X309" s="23"/>
      <c r="Y309" s="23"/>
      <c r="Z309" s="23"/>
    </row>
    <row r="310" ht="13.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3"/>
      <c r="Q310" s="23"/>
      <c r="R310" s="24"/>
      <c r="S310" s="24"/>
      <c r="T310" s="24"/>
      <c r="U310" s="24"/>
      <c r="V310" s="23"/>
      <c r="W310" s="23"/>
      <c r="X310" s="23"/>
      <c r="Y310" s="23"/>
      <c r="Z310" s="23"/>
    </row>
    <row r="311" ht="13.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3"/>
      <c r="Q311" s="23"/>
      <c r="R311" s="24"/>
      <c r="S311" s="24"/>
      <c r="T311" s="24"/>
      <c r="U311" s="24"/>
      <c r="V311" s="23"/>
      <c r="W311" s="23"/>
      <c r="X311" s="23"/>
      <c r="Y311" s="23"/>
      <c r="Z311" s="23"/>
    </row>
    <row r="312" ht="13.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3"/>
      <c r="Q312" s="23"/>
      <c r="R312" s="24"/>
      <c r="S312" s="24"/>
      <c r="T312" s="24"/>
      <c r="U312" s="24"/>
      <c r="V312" s="23"/>
      <c r="W312" s="23"/>
      <c r="X312" s="23"/>
      <c r="Y312" s="23"/>
      <c r="Z312" s="23"/>
    </row>
    <row r="313" ht="13.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3"/>
      <c r="Q313" s="23"/>
      <c r="R313" s="24"/>
      <c r="S313" s="24"/>
      <c r="T313" s="24"/>
      <c r="U313" s="24"/>
      <c r="V313" s="23"/>
      <c r="W313" s="23"/>
      <c r="X313" s="23"/>
      <c r="Y313" s="23"/>
      <c r="Z313" s="23"/>
    </row>
    <row r="314" ht="13.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3"/>
      <c r="Q314" s="23"/>
      <c r="R314" s="24"/>
      <c r="S314" s="24"/>
      <c r="T314" s="24"/>
      <c r="U314" s="24"/>
      <c r="V314" s="23"/>
      <c r="W314" s="23"/>
      <c r="X314" s="23"/>
      <c r="Y314" s="23"/>
      <c r="Z314" s="23"/>
    </row>
    <row r="315" ht="13.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3"/>
      <c r="Q315" s="23"/>
      <c r="R315" s="24"/>
      <c r="S315" s="24"/>
      <c r="T315" s="24"/>
      <c r="U315" s="24"/>
      <c r="V315" s="23"/>
      <c r="W315" s="23"/>
      <c r="X315" s="23"/>
      <c r="Y315" s="23"/>
      <c r="Z315" s="23"/>
    </row>
    <row r="316" ht="13.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3"/>
      <c r="Q316" s="23"/>
      <c r="R316" s="24"/>
      <c r="S316" s="24"/>
      <c r="T316" s="24"/>
      <c r="U316" s="24"/>
      <c r="V316" s="23"/>
      <c r="W316" s="23"/>
      <c r="X316" s="23"/>
      <c r="Y316" s="23"/>
      <c r="Z316" s="23"/>
    </row>
    <row r="317" ht="13.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3"/>
      <c r="Q317" s="23"/>
      <c r="R317" s="24"/>
      <c r="S317" s="24"/>
      <c r="T317" s="24"/>
      <c r="U317" s="24"/>
      <c r="V317" s="23"/>
      <c r="W317" s="23"/>
      <c r="X317" s="23"/>
      <c r="Y317" s="23"/>
      <c r="Z317" s="23"/>
    </row>
    <row r="318" ht="13.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3"/>
      <c r="Q318" s="23"/>
      <c r="R318" s="24"/>
      <c r="S318" s="24"/>
      <c r="T318" s="24"/>
      <c r="U318" s="24"/>
      <c r="V318" s="23"/>
      <c r="W318" s="23"/>
      <c r="X318" s="23"/>
      <c r="Y318" s="23"/>
      <c r="Z318" s="23"/>
    </row>
    <row r="319" ht="13.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3"/>
      <c r="Q319" s="23"/>
      <c r="R319" s="24"/>
      <c r="S319" s="24"/>
      <c r="T319" s="24"/>
      <c r="U319" s="24"/>
      <c r="V319" s="23"/>
      <c r="W319" s="23"/>
      <c r="X319" s="23"/>
      <c r="Y319" s="23"/>
      <c r="Z319" s="23"/>
    </row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 horizontalCentered="1"/>
  <pageMargins bottom="0.472222222222222" footer="0.0" header="0.0" left="0.590277777777778" right="0.39375" top="0.472222222222222"/>
  <pageSetup paperSize="9" orientation="portrait"/>
  <rowBreaks count="1" manualBreakCount="1">
    <brk id="58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44.57"/>
    <col customWidth="1" min="14" max="14" width="15.71"/>
    <col customWidth="1" min="15" max="15" width="24.29"/>
    <col customWidth="1" min="16" max="16" width="4.14"/>
    <col customWidth="1" min="17" max="17" width="3.71"/>
    <col customWidth="1" min="18" max="18" width="11.57"/>
    <col customWidth="1" min="19" max="19" width="12.43"/>
    <col customWidth="1" min="20" max="20" width="19.71"/>
    <col customWidth="1" min="21" max="21" width="9.86"/>
    <col customWidth="1" min="22" max="25" width="3.71"/>
    <col customWidth="1" min="26" max="26" width="32.86"/>
  </cols>
  <sheetData>
    <row r="1" ht="69.75" customHeight="1">
      <c r="A1" s="19"/>
      <c r="B1" s="20"/>
      <c r="C1" s="21"/>
      <c r="D1" s="22" t="s">
        <v>208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  <c r="P1" s="23"/>
      <c r="Q1" s="23"/>
      <c r="R1" s="24"/>
      <c r="S1" s="24"/>
      <c r="T1" s="24"/>
      <c r="U1" s="24"/>
      <c r="V1" s="23"/>
      <c r="W1" s="23"/>
      <c r="X1" s="23"/>
      <c r="Y1" s="23"/>
      <c r="Z1" s="23"/>
    </row>
    <row r="2" ht="9.75" customHeight="1">
      <c r="A2" s="25"/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3"/>
      <c r="Q2" s="23"/>
      <c r="R2" s="24"/>
      <c r="S2" s="24"/>
      <c r="T2" s="24"/>
      <c r="U2" s="24"/>
      <c r="V2" s="23"/>
      <c r="W2" s="23"/>
      <c r="X2" s="23"/>
      <c r="Y2" s="23"/>
      <c r="Z2" s="23"/>
    </row>
    <row r="3" ht="19.5" customHeight="1">
      <c r="A3" s="27" t="s">
        <v>98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/>
      <c r="P3" s="23"/>
      <c r="Q3" s="23"/>
      <c r="R3" s="24"/>
      <c r="S3" s="24"/>
      <c r="T3" s="24"/>
      <c r="U3" s="24"/>
      <c r="V3" s="23"/>
      <c r="W3" s="23"/>
      <c r="X3" s="23"/>
      <c r="Y3" s="23"/>
      <c r="Z3" s="23"/>
    </row>
    <row r="4" ht="19.5" customHeight="1">
      <c r="A4" s="28" t="s">
        <v>99</v>
      </c>
      <c r="B4" s="20"/>
      <c r="C4" s="20"/>
      <c r="D4" s="21"/>
      <c r="E4" s="29" t="s">
        <v>100</v>
      </c>
      <c r="F4" s="20"/>
      <c r="G4" s="20"/>
      <c r="H4" s="20"/>
      <c r="I4" s="20"/>
      <c r="J4" s="20"/>
      <c r="K4" s="20"/>
      <c r="L4" s="21"/>
      <c r="M4" s="30" t="s">
        <v>101</v>
      </c>
      <c r="N4" s="31"/>
      <c r="O4" s="32"/>
      <c r="P4" s="23"/>
      <c r="Q4" s="33"/>
      <c r="R4" s="24"/>
      <c r="S4" s="24"/>
      <c r="T4" s="24"/>
      <c r="U4" s="24"/>
      <c r="V4" s="23"/>
      <c r="W4" s="23"/>
      <c r="X4" s="23"/>
      <c r="Y4" s="23"/>
      <c r="Z4" s="23"/>
    </row>
    <row r="5" ht="19.5" customHeight="1">
      <c r="A5" s="28" t="s">
        <v>102</v>
      </c>
      <c r="B5" s="20"/>
      <c r="C5" s="20"/>
      <c r="D5" s="21"/>
      <c r="E5" s="34" t="s">
        <v>103</v>
      </c>
      <c r="F5" s="20"/>
      <c r="G5" s="20"/>
      <c r="H5" s="20"/>
      <c r="I5" s="20"/>
      <c r="J5" s="20"/>
      <c r="K5" s="20"/>
      <c r="L5" s="21"/>
      <c r="M5" s="35"/>
      <c r="N5" s="36"/>
      <c r="O5" s="37"/>
      <c r="P5" s="23"/>
      <c r="Q5" s="33"/>
      <c r="R5" s="24"/>
      <c r="S5" s="24"/>
      <c r="T5" s="24"/>
      <c r="U5" s="24"/>
      <c r="V5" s="23"/>
      <c r="W5" s="23"/>
      <c r="X5" s="23"/>
      <c r="Y5" s="23"/>
      <c r="Z5" s="23"/>
    </row>
    <row r="6" ht="19.5" customHeight="1">
      <c r="A6" s="28" t="s">
        <v>104</v>
      </c>
      <c r="B6" s="20"/>
      <c r="C6" s="20"/>
      <c r="D6" s="21"/>
      <c r="E6" s="38"/>
      <c r="F6" s="20"/>
      <c r="G6" s="20"/>
      <c r="H6" s="20"/>
      <c r="I6" s="20"/>
      <c r="J6" s="20"/>
      <c r="K6" s="20"/>
      <c r="L6" s="20"/>
      <c r="M6" s="20"/>
      <c r="N6" s="20"/>
      <c r="O6" s="21"/>
      <c r="P6" s="23"/>
      <c r="Q6" s="33"/>
      <c r="R6" s="24"/>
      <c r="S6" s="24"/>
      <c r="T6" s="24"/>
      <c r="U6" s="24"/>
      <c r="V6" s="23"/>
      <c r="W6" s="23"/>
      <c r="X6" s="23"/>
      <c r="Y6" s="23"/>
      <c r="Z6" s="23"/>
    </row>
    <row r="7" ht="9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3"/>
      <c r="Q7" s="23"/>
      <c r="R7" s="24"/>
      <c r="S7" s="24"/>
      <c r="T7" s="24"/>
      <c r="U7" s="24"/>
      <c r="V7" s="23"/>
      <c r="W7" s="23"/>
      <c r="X7" s="23"/>
      <c r="Y7" s="23"/>
      <c r="Z7" s="23"/>
    </row>
    <row r="8" ht="19.5" customHeight="1">
      <c r="A8" s="27" t="s">
        <v>105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1"/>
      <c r="P8" s="23"/>
      <c r="Q8" s="23"/>
      <c r="R8" s="24"/>
      <c r="S8" s="24"/>
      <c r="T8" s="24"/>
      <c r="U8" s="24"/>
      <c r="V8" s="23"/>
      <c r="W8" s="23"/>
      <c r="X8" s="23"/>
      <c r="Y8" s="23"/>
      <c r="Z8" s="23"/>
    </row>
    <row r="9" ht="19.5" customHeight="1">
      <c r="A9" s="39" t="s">
        <v>106</v>
      </c>
      <c r="B9" s="29" t="s">
        <v>107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  <c r="O9" s="40" t="s">
        <v>108</v>
      </c>
      <c r="P9" s="23"/>
      <c r="Q9" s="33"/>
      <c r="R9" s="24"/>
      <c r="S9" s="24"/>
      <c r="T9" s="24"/>
      <c r="U9" s="24"/>
      <c r="V9" s="23"/>
      <c r="W9" s="23"/>
      <c r="X9" s="23"/>
      <c r="Y9" s="23"/>
      <c r="Z9" s="23"/>
    </row>
    <row r="10" ht="19.5" customHeight="1">
      <c r="A10" s="39" t="s">
        <v>109</v>
      </c>
      <c r="B10" s="29" t="s">
        <v>110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41" t="s">
        <v>111</v>
      </c>
      <c r="P10" s="23"/>
      <c r="Q10" s="33"/>
      <c r="R10" s="24"/>
      <c r="S10" s="24"/>
      <c r="T10" s="24"/>
      <c r="U10" s="24"/>
      <c r="V10" s="23"/>
      <c r="W10" s="23"/>
      <c r="X10" s="23"/>
      <c r="Y10" s="23"/>
      <c r="Z10" s="23"/>
    </row>
    <row r="11" ht="19.5" customHeight="1">
      <c r="A11" s="39" t="s">
        <v>112</v>
      </c>
      <c r="B11" s="29" t="s">
        <v>113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41" t="s">
        <v>114</v>
      </c>
      <c r="P11" s="23"/>
      <c r="Q11" s="33"/>
      <c r="R11" s="24"/>
      <c r="S11" s="24"/>
      <c r="T11" s="24"/>
      <c r="U11" s="24"/>
      <c r="V11" s="23"/>
      <c r="W11" s="23"/>
      <c r="X11" s="23"/>
      <c r="Y11" s="23"/>
      <c r="Z11" s="23"/>
    </row>
    <row r="12" ht="19.5" customHeight="1">
      <c r="A12" s="39" t="s">
        <v>115</v>
      </c>
      <c r="B12" s="29" t="s">
        <v>116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41" t="s">
        <v>117</v>
      </c>
      <c r="P12" s="23"/>
      <c r="Q12" s="33"/>
      <c r="R12" s="24"/>
      <c r="S12" s="24"/>
      <c r="T12" s="24"/>
      <c r="U12" s="24"/>
      <c r="V12" s="23"/>
      <c r="W12" s="23"/>
      <c r="X12" s="23"/>
      <c r="Y12" s="23"/>
      <c r="Z12" s="23"/>
    </row>
    <row r="13" ht="9.75" customHeight="1">
      <c r="A13" s="25" t="s">
        <v>209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3"/>
      <c r="Q13" s="23"/>
      <c r="R13" s="24"/>
      <c r="S13" s="24"/>
      <c r="T13" s="24"/>
      <c r="U13" s="24"/>
      <c r="V13" s="23"/>
      <c r="W13" s="23"/>
      <c r="X13" s="23"/>
      <c r="Y13" s="23"/>
      <c r="Z13" s="23"/>
    </row>
    <row r="14" ht="19.5" customHeight="1">
      <c r="A14" s="27" t="s">
        <v>119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1"/>
      <c r="P14" s="23"/>
      <c r="Q14" s="23"/>
      <c r="R14" s="24"/>
      <c r="S14" s="24"/>
      <c r="T14" s="24"/>
      <c r="U14" s="24"/>
      <c r="V14" s="23"/>
      <c r="W14" s="23"/>
      <c r="X14" s="23"/>
      <c r="Y14" s="23"/>
      <c r="Z14" s="23"/>
    </row>
    <row r="15" ht="30.0" customHeight="1">
      <c r="A15" s="42" t="s">
        <v>120</v>
      </c>
      <c r="B15" s="20"/>
      <c r="C15" s="20"/>
      <c r="D15" s="20"/>
      <c r="E15" s="20"/>
      <c r="F15" s="20"/>
      <c r="G15" s="21"/>
      <c r="H15" s="42" t="s">
        <v>121</v>
      </c>
      <c r="I15" s="20"/>
      <c r="J15" s="20"/>
      <c r="K15" s="20"/>
      <c r="L15" s="20"/>
      <c r="M15" s="21"/>
      <c r="N15" s="42" t="s">
        <v>122</v>
      </c>
      <c r="O15" s="21"/>
      <c r="P15" s="25"/>
      <c r="Q15" s="25"/>
      <c r="R15" s="43"/>
      <c r="S15" s="43"/>
      <c r="T15" s="43"/>
      <c r="U15" s="43"/>
      <c r="V15" s="25"/>
      <c r="W15" s="25"/>
      <c r="X15" s="25"/>
      <c r="Y15" s="25"/>
      <c r="Z15" s="25"/>
    </row>
    <row r="16" ht="60.0" customHeight="1">
      <c r="A16" s="44" t="s">
        <v>210</v>
      </c>
      <c r="B16" s="20"/>
      <c r="C16" s="20"/>
      <c r="D16" s="20"/>
      <c r="E16" s="20"/>
      <c r="F16" s="20"/>
      <c r="G16" s="21"/>
      <c r="H16" s="44" t="s">
        <v>124</v>
      </c>
      <c r="I16" s="20"/>
      <c r="J16" s="20"/>
      <c r="K16" s="20"/>
      <c r="L16" s="20"/>
      <c r="M16" s="21"/>
      <c r="N16" s="45">
        <v>5.0</v>
      </c>
      <c r="O16" s="21"/>
      <c r="P16" s="23"/>
      <c r="Q16" s="46"/>
      <c r="R16" s="24"/>
      <c r="S16" s="24"/>
      <c r="T16" s="24"/>
      <c r="U16" s="24"/>
      <c r="V16" s="23"/>
      <c r="W16" s="23"/>
      <c r="X16" s="23"/>
      <c r="Y16" s="23"/>
      <c r="Z16" s="23"/>
    </row>
    <row r="17" ht="9.75" customHeight="1">
      <c r="A17" s="47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23"/>
      <c r="Q17" s="23"/>
      <c r="R17" s="24"/>
      <c r="S17" s="24"/>
      <c r="T17" s="24"/>
      <c r="U17" s="24"/>
      <c r="V17" s="23"/>
      <c r="W17" s="23"/>
      <c r="X17" s="23"/>
      <c r="Y17" s="23"/>
      <c r="Z17" s="23"/>
    </row>
    <row r="18" ht="19.5" customHeight="1">
      <c r="A18" s="27" t="s">
        <v>125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23"/>
      <c r="Q18" s="23"/>
      <c r="R18" s="24"/>
      <c r="S18" s="24"/>
      <c r="T18" s="24"/>
      <c r="U18" s="24"/>
      <c r="V18" s="23"/>
      <c r="W18" s="23"/>
      <c r="X18" s="23"/>
      <c r="Y18" s="23"/>
      <c r="Z18" s="23"/>
    </row>
    <row r="19" ht="19.5" customHeight="1">
      <c r="A19" s="39" t="s">
        <v>106</v>
      </c>
      <c r="B19" s="50" t="s">
        <v>126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51" t="s">
        <v>127</v>
      </c>
      <c r="P19" s="23"/>
      <c r="Q19" s="33"/>
      <c r="R19" s="24"/>
      <c r="S19" s="24"/>
      <c r="T19" s="24"/>
      <c r="U19" s="24"/>
      <c r="V19" s="23"/>
      <c r="W19" s="23"/>
      <c r="X19" s="23"/>
      <c r="Y19" s="23"/>
      <c r="Z19" s="23"/>
    </row>
    <row r="20" ht="19.5" customHeight="1">
      <c r="A20" s="39" t="s">
        <v>109</v>
      </c>
      <c r="B20" s="50" t="s">
        <v>128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52">
        <v>2858.25</v>
      </c>
      <c r="P20" s="23"/>
      <c r="Q20" s="33"/>
      <c r="R20" s="24"/>
      <c r="S20" s="24"/>
      <c r="T20" s="24"/>
      <c r="U20" s="24"/>
      <c r="V20" s="23"/>
      <c r="W20" s="23"/>
      <c r="X20" s="23"/>
      <c r="Y20" s="23"/>
      <c r="Z20" s="23"/>
    </row>
    <row r="21" ht="19.5" customHeight="1">
      <c r="A21" s="39" t="s">
        <v>112</v>
      </c>
      <c r="B21" s="50" t="s">
        <v>129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51" t="s">
        <v>130</v>
      </c>
      <c r="P21" s="23"/>
      <c r="Q21" s="33"/>
      <c r="R21" s="24"/>
      <c r="S21" s="24"/>
      <c r="T21" s="24"/>
      <c r="U21" s="24"/>
      <c r="V21" s="23"/>
      <c r="W21" s="23"/>
      <c r="X21" s="23"/>
      <c r="Y21" s="23"/>
      <c r="Z21" s="23"/>
    </row>
    <row r="22" ht="19.5" customHeight="1">
      <c r="A22" s="39" t="s">
        <v>115</v>
      </c>
      <c r="B22" s="50" t="s">
        <v>131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53"/>
      <c r="P22" s="23"/>
      <c r="Q22" s="33"/>
      <c r="R22" s="24"/>
      <c r="S22" s="24"/>
      <c r="T22" s="24"/>
      <c r="U22" s="24"/>
      <c r="V22" s="23"/>
      <c r="W22" s="23"/>
      <c r="X22" s="23"/>
      <c r="Y22" s="23"/>
      <c r="Z22" s="23"/>
    </row>
    <row r="23" ht="9.7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3"/>
      <c r="Q23" s="23"/>
      <c r="R23" s="24"/>
      <c r="S23" s="24"/>
      <c r="T23" s="24"/>
      <c r="U23" s="24"/>
      <c r="V23" s="23"/>
      <c r="W23" s="23"/>
      <c r="X23" s="23"/>
      <c r="Y23" s="23"/>
      <c r="Z23" s="23"/>
    </row>
    <row r="24" ht="19.5" customHeight="1">
      <c r="A24" s="54" t="s">
        <v>132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/>
      <c r="N24" s="55" t="s">
        <v>133</v>
      </c>
      <c r="O24" s="55" t="s">
        <v>134</v>
      </c>
      <c r="P24" s="23"/>
      <c r="Q24" s="23"/>
      <c r="R24" s="24"/>
      <c r="S24" s="24"/>
      <c r="T24" s="24"/>
      <c r="U24" s="24"/>
      <c r="V24" s="23"/>
      <c r="W24" s="23"/>
      <c r="X24" s="23"/>
      <c r="Y24" s="23"/>
      <c r="Z24" s="23"/>
    </row>
    <row r="25" ht="19.5" customHeight="1">
      <c r="A25" s="39" t="s">
        <v>106</v>
      </c>
      <c r="B25" s="50" t="s">
        <v>135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/>
      <c r="N25" s="56" t="s">
        <v>136</v>
      </c>
      <c r="O25" s="52">
        <f>O20</f>
        <v>2858.25</v>
      </c>
      <c r="P25" s="23"/>
      <c r="Q25" s="33"/>
      <c r="R25" s="24"/>
      <c r="S25" s="24"/>
      <c r="T25" s="24"/>
      <c r="U25" s="24"/>
      <c r="V25" s="23"/>
      <c r="W25" s="23"/>
      <c r="X25" s="23"/>
      <c r="Y25" s="23"/>
      <c r="Z25" s="23"/>
    </row>
    <row r="26" ht="19.5" customHeight="1">
      <c r="A26" s="39" t="s">
        <v>109</v>
      </c>
      <c r="B26" s="50" t="s">
        <v>137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/>
      <c r="N26" s="57">
        <v>0.0</v>
      </c>
      <c r="O26" s="58">
        <f>O25*N26</f>
        <v>0</v>
      </c>
      <c r="P26" s="23"/>
      <c r="Q26" s="33"/>
      <c r="R26" s="24"/>
      <c r="S26" s="24"/>
      <c r="T26" s="24"/>
      <c r="U26" s="24"/>
      <c r="V26" s="23"/>
      <c r="W26" s="23"/>
      <c r="X26" s="23"/>
      <c r="Y26" s="23"/>
      <c r="Z26" s="23"/>
    </row>
    <row r="27" ht="19.5" customHeight="1">
      <c r="A27" s="39" t="s">
        <v>112</v>
      </c>
      <c r="B27" s="50" t="s">
        <v>138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57">
        <v>0.0</v>
      </c>
      <c r="O27" s="58">
        <f>N27*1045</f>
        <v>0</v>
      </c>
      <c r="P27" s="23"/>
      <c r="Q27" s="33"/>
      <c r="R27" s="24"/>
      <c r="S27" s="24"/>
      <c r="T27" s="24"/>
      <c r="U27" s="24"/>
      <c r="V27" s="23"/>
      <c r="W27" s="23"/>
      <c r="X27" s="23"/>
      <c r="Y27" s="23"/>
      <c r="Z27" s="23"/>
    </row>
    <row r="28" ht="19.5" customHeight="1">
      <c r="A28" s="39" t="s">
        <v>115</v>
      </c>
      <c r="B28" s="50" t="s">
        <v>139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57">
        <v>0.0</v>
      </c>
      <c r="O28" s="58">
        <f>((O25+O26)*7*15.2*N28)/220</f>
        <v>0</v>
      </c>
      <c r="P28" s="23"/>
      <c r="Q28" s="33"/>
      <c r="R28" s="24"/>
      <c r="S28" s="24"/>
      <c r="T28" s="24"/>
      <c r="U28" s="24"/>
      <c r="V28" s="23"/>
      <c r="W28" s="23"/>
      <c r="X28" s="23"/>
      <c r="Y28" s="23"/>
      <c r="Z28" s="23"/>
    </row>
    <row r="29" ht="19.5" customHeight="1">
      <c r="A29" s="39" t="s">
        <v>140</v>
      </c>
      <c r="B29" s="50" t="s">
        <v>141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57">
        <v>0.0</v>
      </c>
      <c r="O29" s="58">
        <f>((O25+O26)/220)*((60-52.5)/52.5)*7*15.2*N29</f>
        <v>0</v>
      </c>
      <c r="P29" s="23"/>
      <c r="Q29" s="33"/>
      <c r="R29" s="24"/>
      <c r="S29" s="24"/>
      <c r="T29" s="24"/>
      <c r="U29" s="24"/>
      <c r="V29" s="23"/>
      <c r="W29" s="23"/>
      <c r="X29" s="23"/>
      <c r="Y29" s="23"/>
      <c r="Z29" s="23"/>
    </row>
    <row r="30" ht="19.5" customHeight="1">
      <c r="A30" s="39" t="s">
        <v>142</v>
      </c>
      <c r="B30" s="50" t="s">
        <v>143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57">
        <v>0.0</v>
      </c>
      <c r="O30" s="58">
        <v>0.0</v>
      </c>
      <c r="P30" s="23"/>
      <c r="Q30" s="33"/>
      <c r="R30" s="24"/>
      <c r="S30" s="24"/>
      <c r="T30" s="24"/>
      <c r="U30" s="24"/>
      <c r="V30" s="23"/>
      <c r="W30" s="23"/>
      <c r="X30" s="23"/>
      <c r="Y30" s="23"/>
      <c r="Z30" s="23"/>
    </row>
    <row r="31" ht="19.5" customHeight="1">
      <c r="A31" s="59" t="s">
        <v>144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60">
        <f>SUM(O25:O30)</f>
        <v>2858.25</v>
      </c>
      <c r="P31" s="25"/>
      <c r="Q31" s="25"/>
      <c r="R31" s="43"/>
      <c r="S31" s="43"/>
      <c r="T31" s="43"/>
      <c r="U31" s="43"/>
      <c r="V31" s="25"/>
      <c r="W31" s="25"/>
      <c r="X31" s="25"/>
      <c r="Y31" s="25"/>
      <c r="Z31" s="25"/>
    </row>
    <row r="32" ht="9.7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3"/>
      <c r="Q32" s="23"/>
      <c r="R32" s="24"/>
      <c r="S32" s="24"/>
      <c r="T32" s="24"/>
      <c r="U32" s="24"/>
      <c r="V32" s="23"/>
      <c r="W32" s="23"/>
      <c r="X32" s="23"/>
      <c r="Y32" s="23"/>
      <c r="Z32" s="23"/>
    </row>
    <row r="33" ht="19.5" customHeight="1">
      <c r="A33" s="54" t="s">
        <v>145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1"/>
      <c r="N33" s="55" t="s">
        <v>133</v>
      </c>
      <c r="O33" s="55" t="s">
        <v>134</v>
      </c>
      <c r="P33" s="23"/>
      <c r="Q33" s="23"/>
      <c r="R33" s="24"/>
      <c r="S33" s="24"/>
      <c r="T33" s="24"/>
      <c r="U33" s="24"/>
      <c r="V33" s="23"/>
      <c r="W33" s="23"/>
      <c r="X33" s="23"/>
      <c r="Y33" s="23"/>
      <c r="Z33" s="23"/>
    </row>
    <row r="34" ht="19.5" customHeight="1">
      <c r="A34" s="61" t="s">
        <v>146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  <c r="P34" s="23"/>
      <c r="Q34" s="23"/>
      <c r="R34" s="24"/>
      <c r="S34" s="24"/>
      <c r="T34" s="24"/>
      <c r="U34" s="24"/>
      <c r="V34" s="23"/>
      <c r="W34" s="23"/>
      <c r="X34" s="23"/>
      <c r="Y34" s="23"/>
      <c r="Z34" s="23"/>
    </row>
    <row r="35" ht="19.5" customHeight="1">
      <c r="A35" s="39" t="s">
        <v>106</v>
      </c>
      <c r="B35" s="50" t="s">
        <v>147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1"/>
      <c r="N35" s="57">
        <f>(1/12)</f>
        <v>0.08333333333</v>
      </c>
      <c r="O35" s="62">
        <f>N35*O31</f>
        <v>238.1875</v>
      </c>
      <c r="P35" s="23"/>
      <c r="Q35" s="33"/>
      <c r="R35" s="24"/>
      <c r="S35" s="24"/>
      <c r="T35" s="24"/>
      <c r="U35" s="24"/>
      <c r="V35" s="23"/>
      <c r="W35" s="23"/>
      <c r="X35" s="23"/>
      <c r="Y35" s="23"/>
      <c r="Z35" s="23"/>
    </row>
    <row r="36" ht="19.5" customHeight="1">
      <c r="A36" s="39" t="s">
        <v>109</v>
      </c>
      <c r="B36" s="50" t="s">
        <v>148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  <c r="N36" s="57">
        <v>0.121</v>
      </c>
      <c r="O36" s="62">
        <f>N36*O31</f>
        <v>345.84825</v>
      </c>
      <c r="P36" s="23"/>
      <c r="Q36" s="33"/>
      <c r="R36" s="24"/>
      <c r="S36" s="24"/>
      <c r="T36" s="63"/>
      <c r="U36" s="24"/>
      <c r="V36" s="23"/>
      <c r="W36" s="23"/>
      <c r="X36" s="23"/>
      <c r="Y36" s="23"/>
      <c r="Z36" s="23"/>
    </row>
    <row r="37" ht="19.5" customHeight="1">
      <c r="A37" s="59" t="s">
        <v>144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1"/>
      <c r="N37" s="64">
        <f t="shared" ref="N37:O37" si="1">SUM(N35:N36)</f>
        <v>0.2043333333</v>
      </c>
      <c r="O37" s="60">
        <f t="shared" si="1"/>
        <v>584.03575</v>
      </c>
      <c r="P37" s="23"/>
      <c r="Q37" s="23"/>
      <c r="R37" s="24"/>
      <c r="S37" s="24"/>
      <c r="T37" s="24"/>
      <c r="U37" s="24"/>
      <c r="V37" s="23"/>
      <c r="W37" s="23"/>
      <c r="X37" s="23"/>
      <c r="Y37" s="23"/>
      <c r="Z37" s="23"/>
    </row>
    <row r="38" ht="9.75" customHeight="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3"/>
      <c r="Q38" s="23"/>
      <c r="R38" s="24"/>
      <c r="S38" s="24"/>
      <c r="T38" s="24"/>
      <c r="U38" s="24"/>
      <c r="V38" s="23"/>
      <c r="W38" s="23"/>
      <c r="X38" s="23"/>
      <c r="Y38" s="23"/>
      <c r="Z38" s="23"/>
    </row>
    <row r="39" ht="19.5" customHeight="1">
      <c r="A39" s="67" t="s">
        <v>149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1"/>
      <c r="P39" s="23"/>
      <c r="Q39" s="23"/>
      <c r="R39" s="24"/>
      <c r="S39" s="24"/>
      <c r="T39" s="24"/>
      <c r="U39" s="24"/>
      <c r="V39" s="23"/>
      <c r="W39" s="23"/>
      <c r="X39" s="23"/>
      <c r="Y39" s="23"/>
      <c r="Z39" s="23"/>
    </row>
    <row r="40" ht="19.5" customHeight="1">
      <c r="A40" s="39" t="s">
        <v>106</v>
      </c>
      <c r="B40" s="50" t="s">
        <v>22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  <c r="N40" s="68">
        <v>0.2</v>
      </c>
      <c r="O40" s="62">
        <f t="shared" ref="O40:O47" si="2">N40*($O$31+$O$37)</f>
        <v>688.45715</v>
      </c>
      <c r="P40" s="23"/>
      <c r="Q40" s="23"/>
      <c r="R40" s="24"/>
      <c r="S40" s="24"/>
      <c r="T40" s="24"/>
      <c r="U40" s="24"/>
      <c r="V40" s="23"/>
      <c r="W40" s="23"/>
      <c r="X40" s="23"/>
      <c r="Y40" s="23"/>
      <c r="Z40" s="23"/>
    </row>
    <row r="41" ht="19.5" customHeight="1">
      <c r="A41" s="39" t="s">
        <v>109</v>
      </c>
      <c r="B41" s="50" t="s">
        <v>150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1"/>
      <c r="N41" s="68">
        <v>0.025</v>
      </c>
      <c r="O41" s="62">
        <f t="shared" si="2"/>
        <v>86.05714375</v>
      </c>
      <c r="P41" s="23"/>
      <c r="Q41" s="23"/>
      <c r="R41" s="24"/>
      <c r="S41" s="24"/>
      <c r="T41" s="24"/>
      <c r="U41" s="24"/>
      <c r="V41" s="23"/>
      <c r="W41" s="23"/>
      <c r="X41" s="23"/>
      <c r="Y41" s="23"/>
      <c r="Z41" s="23"/>
    </row>
    <row r="42" ht="19.5" customHeight="1">
      <c r="A42" s="39" t="s">
        <v>112</v>
      </c>
      <c r="B42" s="50" t="s">
        <v>26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1"/>
      <c r="N42" s="68">
        <v>0.03</v>
      </c>
      <c r="O42" s="62">
        <f t="shared" si="2"/>
        <v>103.2685725</v>
      </c>
      <c r="P42" s="23"/>
      <c r="Q42" s="33"/>
      <c r="R42" s="24"/>
      <c r="S42" s="24"/>
      <c r="T42" s="24"/>
      <c r="U42" s="24"/>
      <c r="V42" s="23"/>
      <c r="W42" s="23"/>
      <c r="X42" s="23"/>
      <c r="Y42" s="23"/>
      <c r="Z42" s="23"/>
    </row>
    <row r="43" ht="19.5" customHeight="1">
      <c r="A43" s="39" t="s">
        <v>115</v>
      </c>
      <c r="B43" s="50" t="s">
        <v>151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  <c r="N43" s="68">
        <v>0.015</v>
      </c>
      <c r="O43" s="62">
        <f t="shared" si="2"/>
        <v>51.63428625</v>
      </c>
      <c r="P43" s="23"/>
      <c r="Q43" s="23"/>
      <c r="R43" s="24"/>
      <c r="S43" s="24"/>
      <c r="T43" s="24"/>
      <c r="U43" s="24"/>
      <c r="V43" s="23"/>
      <c r="W43" s="23"/>
      <c r="X43" s="23"/>
      <c r="Y43" s="23"/>
      <c r="Z43" s="23"/>
    </row>
    <row r="44" ht="19.5" customHeight="1">
      <c r="A44" s="39" t="s">
        <v>140</v>
      </c>
      <c r="B44" s="50" t="s">
        <v>30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1"/>
      <c r="N44" s="68">
        <v>0.01</v>
      </c>
      <c r="O44" s="62">
        <f t="shared" si="2"/>
        <v>34.4228575</v>
      </c>
      <c r="P44" s="23"/>
      <c r="Q44" s="23"/>
      <c r="R44" s="24"/>
      <c r="S44" s="24"/>
      <c r="T44" s="24"/>
      <c r="U44" s="24"/>
      <c r="V44" s="23"/>
      <c r="W44" s="23"/>
      <c r="X44" s="23"/>
      <c r="Y44" s="23"/>
      <c r="Z44" s="23"/>
    </row>
    <row r="45" ht="19.5" customHeight="1">
      <c r="A45" s="39" t="s">
        <v>142</v>
      </c>
      <c r="B45" s="50" t="s">
        <v>32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1"/>
      <c r="N45" s="68">
        <v>0.006</v>
      </c>
      <c r="O45" s="62">
        <f t="shared" si="2"/>
        <v>20.6537145</v>
      </c>
      <c r="P45" s="23"/>
      <c r="Q45" s="23"/>
      <c r="R45" s="24"/>
      <c r="S45" s="24"/>
      <c r="T45" s="24"/>
      <c r="U45" s="24"/>
      <c r="V45" s="23"/>
      <c r="W45" s="23"/>
      <c r="X45" s="23"/>
      <c r="Y45" s="23"/>
      <c r="Z45" s="23"/>
    </row>
    <row r="46" ht="19.5" customHeight="1">
      <c r="A46" s="39" t="s">
        <v>152</v>
      </c>
      <c r="B46" s="50" t="s">
        <v>34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  <c r="N46" s="68">
        <v>0.002</v>
      </c>
      <c r="O46" s="62">
        <f t="shared" si="2"/>
        <v>6.8845715</v>
      </c>
      <c r="P46" s="23"/>
      <c r="Q46" s="23"/>
      <c r="R46" s="24"/>
      <c r="S46" s="24"/>
      <c r="T46" s="24"/>
      <c r="U46" s="24"/>
      <c r="V46" s="23"/>
      <c r="W46" s="23"/>
      <c r="X46" s="23"/>
      <c r="Y46" s="23"/>
      <c r="Z46" s="23"/>
    </row>
    <row r="47" ht="19.5" customHeight="1">
      <c r="A47" s="39" t="s">
        <v>153</v>
      </c>
      <c r="B47" s="50" t="s">
        <v>36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1"/>
      <c r="N47" s="68">
        <v>0.08</v>
      </c>
      <c r="O47" s="62">
        <f t="shared" si="2"/>
        <v>275.38286</v>
      </c>
      <c r="P47" s="23"/>
      <c r="Q47" s="23"/>
      <c r="R47" s="24"/>
      <c r="S47" s="24"/>
      <c r="T47" s="24"/>
      <c r="U47" s="24"/>
      <c r="V47" s="23"/>
      <c r="W47" s="23"/>
      <c r="X47" s="23"/>
      <c r="Y47" s="23"/>
      <c r="Z47" s="23"/>
    </row>
    <row r="48" ht="19.5" customHeight="1">
      <c r="A48" s="59" t="s">
        <v>144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1"/>
      <c r="N48" s="64">
        <f t="shared" ref="N48:O48" si="3">SUM(N40:N47)</f>
        <v>0.368</v>
      </c>
      <c r="O48" s="60">
        <f t="shared" si="3"/>
        <v>1266.761156</v>
      </c>
      <c r="P48" s="23"/>
      <c r="Q48" s="23"/>
      <c r="R48" s="24"/>
      <c r="S48" s="24"/>
      <c r="T48" s="24"/>
      <c r="U48" s="24"/>
      <c r="V48" s="23"/>
      <c r="W48" s="23"/>
      <c r="X48" s="23"/>
      <c r="Y48" s="23"/>
      <c r="Z48" s="23"/>
    </row>
    <row r="49" ht="9.75" customHeigh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23"/>
      <c r="Q49" s="23"/>
      <c r="R49" s="24"/>
      <c r="S49" s="24"/>
      <c r="T49" s="24"/>
      <c r="U49" s="24"/>
      <c r="V49" s="23"/>
      <c r="W49" s="23"/>
      <c r="X49" s="23"/>
      <c r="Y49" s="23"/>
      <c r="Z49" s="23"/>
    </row>
    <row r="50" ht="19.5" customHeight="1">
      <c r="A50" s="67" t="s">
        <v>154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1"/>
      <c r="P50" s="23"/>
      <c r="Q50" s="23"/>
      <c r="R50" s="24"/>
      <c r="S50" s="24"/>
      <c r="T50" s="24"/>
      <c r="U50" s="24"/>
      <c r="V50" s="23"/>
      <c r="W50" s="23"/>
      <c r="X50" s="23"/>
      <c r="Y50" s="23"/>
      <c r="Z50" s="23"/>
    </row>
    <row r="51" ht="19.5" customHeight="1">
      <c r="A51" s="39" t="s">
        <v>106</v>
      </c>
      <c r="B51" s="50" t="s">
        <v>155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1"/>
      <c r="N51" s="57" t="s">
        <v>136</v>
      </c>
      <c r="O51" s="58">
        <f>(4.9*2*22)-(0.06*O25)</f>
        <v>44.105</v>
      </c>
      <c r="P51" s="23"/>
      <c r="Q51" s="33"/>
      <c r="R51" s="24"/>
      <c r="S51" s="24"/>
      <c r="T51" s="24"/>
      <c r="U51" s="24"/>
      <c r="V51" s="23"/>
      <c r="W51" s="23"/>
      <c r="X51" s="23"/>
      <c r="Y51" s="23"/>
      <c r="Z51" s="23"/>
    </row>
    <row r="52" ht="19.5" customHeight="1">
      <c r="A52" s="39" t="s">
        <v>109</v>
      </c>
      <c r="B52" s="50" t="s">
        <v>156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1"/>
      <c r="N52" s="57" t="s">
        <v>136</v>
      </c>
      <c r="O52" s="58">
        <v>440.0</v>
      </c>
      <c r="P52" s="23"/>
      <c r="Q52" s="33"/>
      <c r="R52" s="24"/>
      <c r="S52" s="24"/>
      <c r="T52" s="24"/>
      <c r="U52" s="24"/>
      <c r="V52" s="23"/>
      <c r="W52" s="23"/>
      <c r="X52" s="23"/>
      <c r="Y52" s="23"/>
      <c r="Z52" s="23"/>
    </row>
    <row r="53" ht="19.5" customHeight="1">
      <c r="A53" s="39" t="s">
        <v>112</v>
      </c>
      <c r="B53" s="50" t="s">
        <v>157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  <c r="N53" s="69" t="s">
        <v>136</v>
      </c>
      <c r="O53" s="58">
        <v>22.0</v>
      </c>
      <c r="P53" s="23"/>
      <c r="Q53" s="33"/>
      <c r="R53" s="24"/>
      <c r="S53" s="24"/>
      <c r="T53" s="24"/>
      <c r="U53" s="24"/>
      <c r="V53" s="23"/>
      <c r="W53" s="23"/>
      <c r="X53" s="23"/>
      <c r="Y53" s="23"/>
      <c r="Z53" s="23"/>
    </row>
    <row r="54" ht="19.5" customHeight="1">
      <c r="A54" s="39" t="s">
        <v>115</v>
      </c>
      <c r="B54" s="50" t="s">
        <v>158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1"/>
      <c r="N54" s="69" t="s">
        <v>136</v>
      </c>
      <c r="O54" s="58">
        <v>6.0</v>
      </c>
      <c r="P54" s="23"/>
      <c r="Q54" s="33"/>
      <c r="R54" s="24"/>
      <c r="S54" s="24"/>
      <c r="T54" s="24"/>
      <c r="U54" s="24"/>
      <c r="V54" s="23"/>
      <c r="W54" s="23"/>
      <c r="X54" s="23"/>
      <c r="Y54" s="23"/>
      <c r="Z54" s="23"/>
    </row>
    <row r="55" ht="19.5" customHeight="1">
      <c r="A55" s="39" t="s">
        <v>140</v>
      </c>
      <c r="B55" s="50" t="s">
        <v>159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1"/>
      <c r="N55" s="69" t="s">
        <v>136</v>
      </c>
      <c r="O55" s="58">
        <v>5.0</v>
      </c>
      <c r="P55" s="23"/>
      <c r="Q55" s="33"/>
      <c r="R55" s="24"/>
      <c r="S55" s="24"/>
      <c r="T55" s="24"/>
      <c r="U55" s="24"/>
      <c r="V55" s="23"/>
      <c r="W55" s="23"/>
      <c r="X55" s="23"/>
      <c r="Y55" s="23"/>
      <c r="Z55" s="23"/>
    </row>
    <row r="56" ht="19.5" customHeight="1">
      <c r="A56" s="39" t="s">
        <v>115</v>
      </c>
      <c r="B56" s="50" t="s">
        <v>143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69" t="s">
        <v>136</v>
      </c>
      <c r="O56" s="58">
        <v>0.0</v>
      </c>
      <c r="P56" s="23"/>
      <c r="Q56" s="33"/>
      <c r="R56" s="24"/>
      <c r="S56" s="24"/>
      <c r="T56" s="24"/>
      <c r="U56" s="24"/>
      <c r="V56" s="23"/>
      <c r="W56" s="23"/>
      <c r="X56" s="23"/>
      <c r="Y56" s="23"/>
      <c r="Z56" s="23"/>
    </row>
    <row r="57" ht="19.5" customHeight="1">
      <c r="A57" s="59" t="s">
        <v>144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1"/>
      <c r="O57" s="60">
        <f>SUM(O51:O56)</f>
        <v>517.105</v>
      </c>
      <c r="P57" s="23"/>
      <c r="Q57" s="23"/>
      <c r="R57" s="24"/>
      <c r="S57" s="24"/>
      <c r="T57" s="24"/>
      <c r="U57" s="24"/>
      <c r="V57" s="23"/>
      <c r="W57" s="23"/>
      <c r="X57" s="23"/>
      <c r="Y57" s="23"/>
      <c r="Z57" s="23"/>
    </row>
    <row r="58" ht="9.75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23"/>
      <c r="Q58" s="23"/>
      <c r="R58" s="24"/>
      <c r="S58" s="24"/>
      <c r="T58" s="24"/>
      <c r="U58" s="24"/>
      <c r="V58" s="23"/>
      <c r="W58" s="23"/>
      <c r="X58" s="23"/>
      <c r="Y58" s="23"/>
      <c r="Z58" s="23"/>
    </row>
    <row r="59" ht="19.5" customHeight="1">
      <c r="A59" s="70" t="s">
        <v>160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1"/>
      <c r="P59" s="23"/>
      <c r="Q59" s="23"/>
      <c r="R59" s="24"/>
      <c r="S59" s="24"/>
      <c r="T59" s="24"/>
      <c r="U59" s="24"/>
      <c r="V59" s="23"/>
      <c r="W59" s="23"/>
      <c r="X59" s="23"/>
      <c r="Y59" s="23"/>
      <c r="Z59" s="23"/>
    </row>
    <row r="60" ht="19.5" customHeight="1">
      <c r="A60" s="39" t="s">
        <v>161</v>
      </c>
      <c r="B60" s="50" t="s">
        <v>162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1"/>
      <c r="O60" s="62">
        <f>O37</f>
        <v>584.03575</v>
      </c>
      <c r="P60" s="23"/>
      <c r="Q60" s="23"/>
      <c r="R60" s="24"/>
      <c r="S60" s="24"/>
      <c r="T60" s="24"/>
      <c r="U60" s="24"/>
      <c r="V60" s="23"/>
      <c r="W60" s="23"/>
      <c r="X60" s="23"/>
      <c r="Y60" s="23"/>
      <c r="Z60" s="23"/>
    </row>
    <row r="61" ht="19.5" customHeight="1">
      <c r="A61" s="39" t="s">
        <v>163</v>
      </c>
      <c r="B61" s="50" t="s">
        <v>164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1"/>
      <c r="O61" s="62">
        <f>O48</f>
        <v>1266.761156</v>
      </c>
      <c r="P61" s="23"/>
      <c r="Q61" s="23"/>
      <c r="R61" s="24"/>
      <c r="S61" s="24"/>
      <c r="T61" s="24"/>
      <c r="U61" s="24"/>
      <c r="V61" s="23"/>
      <c r="W61" s="23"/>
      <c r="X61" s="23"/>
      <c r="Y61" s="23"/>
      <c r="Z61" s="23"/>
    </row>
    <row r="62" ht="19.5" customHeight="1">
      <c r="A62" s="39" t="s">
        <v>165</v>
      </c>
      <c r="B62" s="50" t="s">
        <v>166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1"/>
      <c r="O62" s="62">
        <f>O57</f>
        <v>517.105</v>
      </c>
      <c r="P62" s="23"/>
      <c r="Q62" s="23"/>
      <c r="R62" s="24"/>
      <c r="S62" s="24"/>
      <c r="T62" s="24"/>
      <c r="U62" s="24"/>
      <c r="V62" s="23"/>
      <c r="W62" s="23"/>
      <c r="X62" s="23"/>
      <c r="Y62" s="23"/>
      <c r="Z62" s="23"/>
    </row>
    <row r="63" ht="19.5" customHeight="1">
      <c r="A63" s="59" t="s">
        <v>144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1"/>
      <c r="O63" s="60">
        <f>SUM(O60:O62)</f>
        <v>2367.901906</v>
      </c>
      <c r="P63" s="23"/>
      <c r="Q63" s="23"/>
      <c r="R63" s="24"/>
      <c r="S63" s="24"/>
      <c r="T63" s="24"/>
      <c r="U63" s="24"/>
      <c r="V63" s="23"/>
      <c r="W63" s="23"/>
      <c r="X63" s="23"/>
      <c r="Y63" s="23"/>
      <c r="Z63" s="23"/>
    </row>
    <row r="64" ht="9.7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3"/>
      <c r="Q64" s="23"/>
      <c r="R64" s="24"/>
      <c r="S64" s="24"/>
      <c r="T64" s="24"/>
      <c r="U64" s="24"/>
      <c r="V64" s="23"/>
      <c r="W64" s="23"/>
      <c r="X64" s="23"/>
      <c r="Y64" s="23"/>
      <c r="Z64" s="23"/>
    </row>
    <row r="65" ht="19.5" customHeight="1">
      <c r="A65" s="54" t="s">
        <v>167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1"/>
      <c r="N65" s="55" t="s">
        <v>133</v>
      </c>
      <c r="O65" s="55" t="s">
        <v>134</v>
      </c>
      <c r="P65" s="23"/>
      <c r="Q65" s="23"/>
      <c r="R65" s="24"/>
      <c r="S65" s="24"/>
      <c r="T65" s="24"/>
      <c r="U65" s="24"/>
      <c r="V65" s="23"/>
      <c r="W65" s="23"/>
      <c r="X65" s="23"/>
      <c r="Y65" s="23"/>
      <c r="Z65" s="23"/>
    </row>
    <row r="66" ht="19.5" customHeight="1">
      <c r="A66" s="39" t="s">
        <v>106</v>
      </c>
      <c r="B66" s="50" t="s">
        <v>168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1"/>
      <c r="N66" s="57">
        <v>0.0026</v>
      </c>
      <c r="O66" s="58">
        <f t="shared" ref="O66:O71" si="4">N66*($O$31)</f>
        <v>7.43145</v>
      </c>
      <c r="P66" s="23"/>
      <c r="Q66" s="33"/>
      <c r="R66" s="24"/>
      <c r="S66" s="24"/>
      <c r="T66" s="24"/>
      <c r="U66" s="24"/>
      <c r="V66" s="23"/>
      <c r="W66" s="23"/>
      <c r="X66" s="23"/>
      <c r="Y66" s="23"/>
      <c r="Z66" s="23"/>
    </row>
    <row r="67" ht="19.5" customHeight="1">
      <c r="A67" s="39" t="s">
        <v>109</v>
      </c>
      <c r="B67" s="50" t="s">
        <v>169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1"/>
      <c r="N67" s="57">
        <f>N47*N66</f>
        <v>0.000208</v>
      </c>
      <c r="O67" s="58">
        <f t="shared" si="4"/>
        <v>0.594516</v>
      </c>
      <c r="P67" s="23"/>
      <c r="Q67" s="71"/>
      <c r="R67" s="24"/>
      <c r="S67" s="24"/>
      <c r="T67" s="24"/>
      <c r="U67" s="24"/>
      <c r="V67" s="23"/>
      <c r="W67" s="23"/>
      <c r="X67" s="23"/>
      <c r="Y67" s="23"/>
      <c r="Z67" s="23"/>
    </row>
    <row r="68" ht="19.5" customHeight="1">
      <c r="A68" s="39" t="s">
        <v>112</v>
      </c>
      <c r="B68" s="50" t="s">
        <v>211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1"/>
      <c r="N68" s="57">
        <v>0.02</v>
      </c>
      <c r="O68" s="58">
        <f t="shared" si="4"/>
        <v>57.165</v>
      </c>
      <c r="P68" s="23"/>
      <c r="Q68" s="71"/>
      <c r="R68" s="24"/>
      <c r="S68" s="24"/>
      <c r="T68" s="24"/>
      <c r="U68" s="24"/>
      <c r="V68" s="23"/>
      <c r="W68" s="23"/>
      <c r="X68" s="23"/>
      <c r="Y68" s="23"/>
      <c r="Z68" s="23"/>
    </row>
    <row r="69" ht="19.5" customHeight="1">
      <c r="A69" s="39" t="s">
        <v>115</v>
      </c>
      <c r="B69" s="50" t="s">
        <v>212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1"/>
      <c r="N69" s="57">
        <v>0.0194</v>
      </c>
      <c r="O69" s="58">
        <f t="shared" si="4"/>
        <v>55.45005</v>
      </c>
      <c r="P69" s="23"/>
      <c r="Q69" s="33"/>
      <c r="R69" s="24"/>
      <c r="S69" s="24"/>
      <c r="T69" s="24"/>
      <c r="U69" s="24"/>
      <c r="V69" s="23"/>
      <c r="W69" s="23"/>
      <c r="X69" s="23"/>
      <c r="Y69" s="23"/>
      <c r="Z69" s="23"/>
    </row>
    <row r="70" ht="19.5" customHeight="1">
      <c r="A70" s="39" t="s">
        <v>140</v>
      </c>
      <c r="B70" s="50" t="s">
        <v>172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1"/>
      <c r="N70" s="57">
        <f>N69*N48</f>
        <v>0.0071392</v>
      </c>
      <c r="O70" s="58">
        <f t="shared" si="4"/>
        <v>20.4056184</v>
      </c>
      <c r="P70" s="23"/>
      <c r="Q70" s="71"/>
      <c r="R70" s="24"/>
      <c r="S70" s="24"/>
      <c r="T70" s="24"/>
      <c r="U70" s="24"/>
      <c r="V70" s="23"/>
      <c r="W70" s="23"/>
      <c r="X70" s="23"/>
      <c r="Y70" s="23"/>
      <c r="Z70" s="23"/>
    </row>
    <row r="71" ht="19.5" customHeight="1">
      <c r="A71" s="39" t="s">
        <v>142</v>
      </c>
      <c r="B71" s="50" t="s">
        <v>213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1"/>
      <c r="N71" s="57">
        <v>0.02</v>
      </c>
      <c r="O71" s="58">
        <f t="shared" si="4"/>
        <v>57.165</v>
      </c>
      <c r="P71" s="23"/>
      <c r="Q71" s="71"/>
      <c r="R71" s="24"/>
      <c r="S71" s="24"/>
      <c r="T71" s="24"/>
      <c r="U71" s="24"/>
      <c r="V71" s="23"/>
      <c r="W71" s="23"/>
      <c r="X71" s="23"/>
      <c r="Y71" s="23"/>
      <c r="Z71" s="23"/>
    </row>
    <row r="72" ht="19.5" customHeight="1">
      <c r="A72" s="59" t="s">
        <v>214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1"/>
      <c r="N72" s="72">
        <f t="shared" ref="N72:O72" si="5">SUM(N66:N71)</f>
        <v>0.0693472</v>
      </c>
      <c r="O72" s="60">
        <f t="shared" si="5"/>
        <v>198.2116344</v>
      </c>
      <c r="P72" s="23"/>
      <c r="Q72" s="23"/>
      <c r="R72" s="24"/>
      <c r="S72" s="24"/>
      <c r="T72" s="24"/>
      <c r="U72" s="24"/>
      <c r="V72" s="23"/>
      <c r="W72" s="23"/>
      <c r="X72" s="23"/>
      <c r="Y72" s="23"/>
      <c r="Z72" s="23"/>
    </row>
    <row r="73" ht="9.75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25"/>
      <c r="O73" s="25"/>
      <c r="P73" s="23"/>
      <c r="Q73" s="23"/>
      <c r="R73" s="24"/>
      <c r="S73" s="24"/>
      <c r="T73" s="24"/>
      <c r="U73" s="24"/>
      <c r="V73" s="23"/>
      <c r="W73" s="23"/>
      <c r="X73" s="23"/>
      <c r="Y73" s="23"/>
      <c r="Z73" s="23"/>
    </row>
    <row r="74" ht="19.5" customHeight="1">
      <c r="A74" s="54" t="s">
        <v>174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1"/>
      <c r="N74" s="55" t="s">
        <v>133</v>
      </c>
      <c r="O74" s="55" t="s">
        <v>134</v>
      </c>
      <c r="P74" s="23"/>
      <c r="Q74" s="23"/>
      <c r="R74" s="24"/>
      <c r="S74" s="24"/>
      <c r="T74" s="24"/>
      <c r="U74" s="24"/>
      <c r="V74" s="23"/>
      <c r="W74" s="23"/>
      <c r="X74" s="23"/>
      <c r="Y74" s="23"/>
      <c r="Z74" s="23"/>
    </row>
    <row r="75" ht="19.5" customHeight="1">
      <c r="A75" s="74" t="s">
        <v>175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1"/>
      <c r="P75" s="23"/>
      <c r="Q75" s="23"/>
      <c r="R75" s="24"/>
      <c r="S75" s="24"/>
      <c r="T75" s="24"/>
      <c r="U75" s="24"/>
      <c r="V75" s="23"/>
      <c r="W75" s="23"/>
      <c r="X75" s="23"/>
      <c r="Y75" s="23"/>
      <c r="Z75" s="23"/>
    </row>
    <row r="76" ht="19.5" customHeight="1">
      <c r="A76" s="39" t="s">
        <v>106</v>
      </c>
      <c r="B76" s="50" t="s">
        <v>176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1"/>
      <c r="N76" s="57">
        <f>(1/3/12/12)+(1/12/12)</f>
        <v>0.009259259259</v>
      </c>
      <c r="O76" s="58">
        <f t="shared" ref="O76:O81" si="6">N76*($O$31)</f>
        <v>26.46527778</v>
      </c>
      <c r="P76" s="23"/>
      <c r="Q76" s="71"/>
      <c r="R76" s="24"/>
      <c r="S76" s="24"/>
      <c r="T76" s="24"/>
      <c r="U76" s="24"/>
      <c r="V76" s="23"/>
      <c r="W76" s="23"/>
      <c r="X76" s="23"/>
      <c r="Y76" s="23"/>
      <c r="Z76" s="23"/>
    </row>
    <row r="77" ht="19.5" customHeight="1">
      <c r="A77" s="39" t="s">
        <v>109</v>
      </c>
      <c r="B77" s="50" t="s">
        <v>177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N77" s="57">
        <f>(8/30/12)</f>
        <v>0.02222222222</v>
      </c>
      <c r="O77" s="58">
        <f t="shared" si="6"/>
        <v>63.51666667</v>
      </c>
      <c r="P77" s="23"/>
      <c r="Q77" s="71"/>
      <c r="R77" s="24"/>
      <c r="S77" s="24"/>
      <c r="T77" s="24"/>
      <c r="U77" s="24"/>
      <c r="V77" s="23"/>
      <c r="W77" s="23"/>
      <c r="X77" s="23"/>
      <c r="Y77" s="23"/>
      <c r="Z77" s="23"/>
    </row>
    <row r="78" ht="19.5" customHeight="1">
      <c r="A78" s="39" t="s">
        <v>112</v>
      </c>
      <c r="B78" s="50" t="s">
        <v>178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1"/>
      <c r="N78" s="57">
        <v>7.0E-4</v>
      </c>
      <c r="O78" s="58">
        <f t="shared" si="6"/>
        <v>2.000775</v>
      </c>
      <c r="P78" s="23"/>
      <c r="Q78" s="33"/>
      <c r="R78" s="24"/>
      <c r="S78" s="24"/>
      <c r="T78" s="24"/>
      <c r="U78" s="24"/>
      <c r="V78" s="23"/>
      <c r="W78" s="23"/>
      <c r="X78" s="23"/>
      <c r="Y78" s="23"/>
      <c r="Z78" s="23"/>
    </row>
    <row r="79" ht="19.5" customHeight="1">
      <c r="A79" s="39" t="s">
        <v>115</v>
      </c>
      <c r="B79" s="50" t="s">
        <v>179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1"/>
      <c r="N79" s="57">
        <v>2.0E-4</v>
      </c>
      <c r="O79" s="58">
        <f t="shared" si="6"/>
        <v>0.57165</v>
      </c>
      <c r="P79" s="23"/>
      <c r="Q79" s="33"/>
      <c r="R79" s="24"/>
      <c r="S79" s="24"/>
      <c r="T79" s="24"/>
      <c r="U79" s="24"/>
      <c r="V79" s="23"/>
      <c r="W79" s="23"/>
      <c r="X79" s="23"/>
      <c r="Y79" s="23"/>
      <c r="Z79" s="23"/>
    </row>
    <row r="80" ht="19.5" customHeight="1">
      <c r="A80" s="39" t="s">
        <v>140</v>
      </c>
      <c r="B80" s="50" t="s">
        <v>180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57">
        <v>4.0E-4</v>
      </c>
      <c r="O80" s="58">
        <f t="shared" si="6"/>
        <v>1.1433</v>
      </c>
      <c r="P80" s="23"/>
      <c r="Q80" s="33"/>
      <c r="R80" s="24"/>
      <c r="S80" s="24"/>
      <c r="T80" s="24"/>
      <c r="U80" s="24"/>
      <c r="V80" s="23"/>
      <c r="W80" s="23"/>
      <c r="X80" s="23"/>
      <c r="Y80" s="23"/>
      <c r="Z80" s="23"/>
    </row>
    <row r="81" ht="19.5" customHeight="1">
      <c r="A81" s="39" t="s">
        <v>142</v>
      </c>
      <c r="B81" s="50" t="s">
        <v>181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1"/>
      <c r="N81" s="57">
        <v>0.0</v>
      </c>
      <c r="O81" s="58">
        <f t="shared" si="6"/>
        <v>0</v>
      </c>
      <c r="P81" s="23"/>
      <c r="Q81" s="33"/>
      <c r="R81" s="24"/>
      <c r="S81" s="24"/>
      <c r="T81" s="24"/>
      <c r="U81" s="24"/>
      <c r="V81" s="23"/>
      <c r="W81" s="23"/>
      <c r="X81" s="23"/>
      <c r="Y81" s="23"/>
      <c r="Z81" s="23"/>
    </row>
    <row r="82" ht="19.5" customHeight="1">
      <c r="A82" s="59" t="s">
        <v>214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1"/>
      <c r="N82" s="75">
        <f t="shared" ref="N82:O82" si="7">SUM(N76:N81)</f>
        <v>0.03278148148</v>
      </c>
      <c r="O82" s="60">
        <f t="shared" si="7"/>
        <v>93.69766944</v>
      </c>
      <c r="P82" s="23"/>
      <c r="Q82" s="23"/>
      <c r="R82" s="24"/>
      <c r="S82" s="24"/>
      <c r="T82" s="24"/>
      <c r="U82" s="24"/>
      <c r="V82" s="23"/>
      <c r="W82" s="23"/>
      <c r="X82" s="23"/>
      <c r="Y82" s="23"/>
      <c r="Z82" s="23"/>
    </row>
    <row r="83" ht="9.75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25"/>
      <c r="O83" s="25"/>
      <c r="P83" s="23"/>
      <c r="Q83" s="23"/>
      <c r="R83" s="24"/>
      <c r="S83" s="24"/>
      <c r="T83" s="24"/>
      <c r="U83" s="24"/>
      <c r="V83" s="23"/>
      <c r="W83" s="23"/>
      <c r="X83" s="23"/>
      <c r="Y83" s="23"/>
      <c r="Z83" s="23"/>
    </row>
    <row r="84" ht="19.5" customHeight="1">
      <c r="A84" s="74" t="s">
        <v>215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1"/>
      <c r="P84" s="23"/>
      <c r="Q84" s="23"/>
      <c r="R84" s="24"/>
      <c r="S84" s="24"/>
      <c r="T84" s="24"/>
      <c r="U84" s="24"/>
      <c r="V84" s="23"/>
      <c r="W84" s="23"/>
      <c r="X84" s="23"/>
      <c r="Y84" s="23"/>
      <c r="Z84" s="23"/>
    </row>
    <row r="85" ht="19.5" customHeight="1">
      <c r="A85" s="39" t="s">
        <v>106</v>
      </c>
      <c r="B85" s="50" t="s">
        <v>183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1"/>
      <c r="N85" s="76">
        <v>0.0</v>
      </c>
      <c r="O85" s="62">
        <f>N85*(O31+O63+O72)</f>
        <v>0</v>
      </c>
      <c r="P85" s="23"/>
      <c r="Q85" s="33"/>
      <c r="R85" s="24"/>
      <c r="S85" s="24"/>
      <c r="T85" s="24"/>
      <c r="U85" s="24"/>
      <c r="V85" s="23"/>
      <c r="W85" s="23"/>
      <c r="X85" s="23"/>
      <c r="Y85" s="23"/>
      <c r="Z85" s="23"/>
    </row>
    <row r="86" ht="19.5" customHeight="1">
      <c r="A86" s="27" t="s">
        <v>144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1"/>
      <c r="N86" s="77">
        <f>SUM(N85)</f>
        <v>0</v>
      </c>
      <c r="O86" s="60">
        <f>O85</f>
        <v>0</v>
      </c>
      <c r="P86" s="23"/>
      <c r="Q86" s="23"/>
      <c r="R86" s="24"/>
      <c r="S86" s="24"/>
      <c r="T86" s="24"/>
      <c r="U86" s="24"/>
      <c r="V86" s="23"/>
      <c r="W86" s="23"/>
      <c r="X86" s="23"/>
      <c r="Y86" s="23"/>
      <c r="Z86" s="23"/>
    </row>
    <row r="87" ht="9.75" customHeight="1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9"/>
      <c r="O87" s="80"/>
      <c r="P87" s="23"/>
      <c r="Q87" s="23"/>
      <c r="R87" s="24"/>
      <c r="S87" s="24"/>
      <c r="T87" s="24"/>
      <c r="U87" s="24"/>
      <c r="V87" s="23"/>
      <c r="W87" s="23"/>
      <c r="X87" s="23"/>
      <c r="Y87" s="23"/>
      <c r="Z87" s="23"/>
    </row>
    <row r="88" ht="19.5" customHeight="1">
      <c r="A88" s="27" t="s">
        <v>184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1"/>
      <c r="P88" s="23"/>
      <c r="Q88" s="23"/>
      <c r="R88" s="24"/>
      <c r="S88" s="24"/>
      <c r="T88" s="24"/>
      <c r="U88" s="24"/>
      <c r="V88" s="23"/>
      <c r="W88" s="23"/>
      <c r="X88" s="23"/>
      <c r="Y88" s="23"/>
      <c r="Z88" s="23"/>
    </row>
    <row r="89" ht="19.5" customHeight="1">
      <c r="A89" s="39" t="s">
        <v>185</v>
      </c>
      <c r="B89" s="50" t="s">
        <v>186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1"/>
      <c r="N89" s="68">
        <f t="shared" ref="N89:O89" si="8">N82</f>
        <v>0.03278148148</v>
      </c>
      <c r="O89" s="62">
        <f t="shared" si="8"/>
        <v>93.69766944</v>
      </c>
      <c r="P89" s="23"/>
      <c r="Q89" s="23"/>
      <c r="R89" s="24"/>
      <c r="S89" s="24"/>
      <c r="T89" s="24"/>
      <c r="U89" s="24"/>
      <c r="V89" s="23"/>
      <c r="W89" s="23"/>
      <c r="X89" s="23"/>
      <c r="Y89" s="23"/>
      <c r="Z89" s="23"/>
    </row>
    <row r="90" ht="19.5" customHeight="1">
      <c r="A90" s="39" t="s">
        <v>187</v>
      </c>
      <c r="B90" s="50" t="s">
        <v>188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1"/>
      <c r="N90" s="68">
        <f>N85</f>
        <v>0</v>
      </c>
      <c r="O90" s="62">
        <f>O86</f>
        <v>0</v>
      </c>
      <c r="P90" s="23"/>
      <c r="Q90" s="23"/>
      <c r="R90" s="24"/>
      <c r="S90" s="24"/>
      <c r="T90" s="24"/>
      <c r="U90" s="24"/>
      <c r="V90" s="23"/>
      <c r="W90" s="23"/>
      <c r="X90" s="23"/>
      <c r="Y90" s="23"/>
      <c r="Z90" s="23"/>
    </row>
    <row r="91" ht="19.5" customHeight="1">
      <c r="A91" s="81" t="s">
        <v>144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1"/>
      <c r="N91" s="82">
        <f t="shared" ref="N91:O91" si="9">SUM(N89:N90)</f>
        <v>0.03278148148</v>
      </c>
      <c r="O91" s="83">
        <f t="shared" si="9"/>
        <v>93.69766944</v>
      </c>
      <c r="P91" s="23"/>
      <c r="Q91" s="23"/>
      <c r="R91" s="24"/>
      <c r="S91" s="24"/>
      <c r="T91" s="24"/>
      <c r="U91" s="24"/>
      <c r="V91" s="23"/>
      <c r="W91" s="23"/>
      <c r="X91" s="23"/>
      <c r="Y91" s="23"/>
      <c r="Z91" s="23"/>
    </row>
    <row r="92" ht="9.7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3"/>
      <c r="Q92" s="23"/>
      <c r="R92" s="24"/>
      <c r="S92" s="24"/>
      <c r="T92" s="24"/>
      <c r="U92" s="24"/>
      <c r="V92" s="23"/>
      <c r="W92" s="23"/>
      <c r="X92" s="23"/>
      <c r="Y92" s="23"/>
      <c r="Z92" s="23"/>
    </row>
    <row r="93" ht="19.5" customHeight="1">
      <c r="A93" s="54" t="s">
        <v>189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1"/>
      <c r="P93" s="23"/>
      <c r="Q93" s="23"/>
      <c r="R93" s="24"/>
      <c r="S93" s="24"/>
      <c r="T93" s="24"/>
      <c r="U93" s="24"/>
      <c r="V93" s="23"/>
      <c r="W93" s="23"/>
      <c r="X93" s="23"/>
      <c r="Y93" s="23"/>
      <c r="Z93" s="23"/>
    </row>
    <row r="94" ht="19.5" customHeight="1">
      <c r="A94" s="27" t="s">
        <v>190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1"/>
      <c r="N94" s="84" t="s">
        <v>133</v>
      </c>
      <c r="O94" s="84" t="s">
        <v>134</v>
      </c>
      <c r="P94" s="85"/>
      <c r="Q94" s="85"/>
      <c r="R94" s="86"/>
      <c r="S94" s="86"/>
      <c r="T94" s="86"/>
      <c r="U94" s="86"/>
      <c r="V94" s="85"/>
      <c r="W94" s="85"/>
      <c r="X94" s="85"/>
      <c r="Y94" s="85"/>
      <c r="Z94" s="85"/>
    </row>
    <row r="95" ht="19.5" customHeight="1">
      <c r="A95" s="39" t="s">
        <v>106</v>
      </c>
      <c r="B95" s="50" t="s">
        <v>191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1"/>
      <c r="N95" s="57" t="s">
        <v>136</v>
      </c>
      <c r="O95" s="87">
        <f>Uniformes!G28</f>
        <v>20.76166667</v>
      </c>
      <c r="P95" s="23"/>
      <c r="Q95" s="33"/>
      <c r="R95" s="24"/>
      <c r="S95" s="24"/>
      <c r="T95" s="24"/>
      <c r="U95" s="24"/>
      <c r="V95" s="23"/>
      <c r="W95" s="23"/>
      <c r="X95" s="23"/>
      <c r="Y95" s="23"/>
      <c r="Z95" s="23"/>
    </row>
    <row r="96" ht="19.5" customHeight="1">
      <c r="A96" s="39" t="s">
        <v>109</v>
      </c>
      <c r="B96" s="50" t="s">
        <v>192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1"/>
      <c r="N96" s="57" t="s">
        <v>136</v>
      </c>
      <c r="O96" s="87">
        <v>0.0</v>
      </c>
      <c r="P96" s="23"/>
      <c r="Q96" s="33"/>
      <c r="R96" s="24"/>
      <c r="S96" s="24"/>
      <c r="T96" s="24"/>
      <c r="U96" s="24"/>
      <c r="V96" s="23"/>
      <c r="W96" s="23"/>
      <c r="X96" s="23"/>
      <c r="Y96" s="23"/>
      <c r="Z96" s="23"/>
    </row>
    <row r="97" ht="19.5" customHeight="1">
      <c r="A97" s="39" t="s">
        <v>112</v>
      </c>
      <c r="B97" s="50" t="s">
        <v>193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1"/>
      <c r="N97" s="57" t="s">
        <v>136</v>
      </c>
      <c r="O97" s="87">
        <v>0.0</v>
      </c>
      <c r="P97" s="23"/>
      <c r="Q97" s="33"/>
      <c r="R97" s="24"/>
      <c r="S97" s="24"/>
      <c r="T97" s="24"/>
      <c r="U97" s="24"/>
      <c r="V97" s="23"/>
      <c r="W97" s="23"/>
      <c r="X97" s="23"/>
      <c r="Y97" s="23"/>
      <c r="Z97" s="23"/>
    </row>
    <row r="98" ht="19.5" customHeight="1">
      <c r="A98" s="39" t="s">
        <v>115</v>
      </c>
      <c r="B98" s="50" t="s">
        <v>194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1"/>
      <c r="N98" s="57" t="s">
        <v>136</v>
      </c>
      <c r="O98" s="87">
        <v>0.0</v>
      </c>
      <c r="P98" s="23"/>
      <c r="Q98" s="33"/>
      <c r="R98" s="24"/>
      <c r="S98" s="24"/>
      <c r="T98" s="24"/>
      <c r="U98" s="24"/>
      <c r="V98" s="23"/>
      <c r="W98" s="23"/>
      <c r="X98" s="23"/>
      <c r="Y98" s="23"/>
      <c r="Z98" s="23"/>
    </row>
    <row r="99" ht="19.5" customHeight="1">
      <c r="A99" s="27" t="s">
        <v>144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1"/>
      <c r="N99" s="77" t="s">
        <v>136</v>
      </c>
      <c r="O99" s="60">
        <f>SUM(O95:O98)</f>
        <v>20.76166667</v>
      </c>
      <c r="P99" s="23"/>
      <c r="Q99" s="23"/>
      <c r="R99" s="24"/>
      <c r="S99" s="24"/>
      <c r="T99" s="24"/>
      <c r="U99" s="24"/>
      <c r="V99" s="23"/>
      <c r="W99" s="23"/>
      <c r="X99" s="23"/>
      <c r="Y99" s="23"/>
      <c r="Z99" s="23"/>
    </row>
    <row r="100" ht="9.75" customHeight="1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66"/>
      <c r="P100" s="23"/>
      <c r="Q100" s="23"/>
      <c r="R100" s="24"/>
      <c r="S100" s="24"/>
      <c r="T100" s="24"/>
      <c r="U100" s="24"/>
      <c r="V100" s="23"/>
      <c r="W100" s="23"/>
      <c r="X100" s="23"/>
      <c r="Y100" s="23"/>
      <c r="Z100" s="23"/>
    </row>
    <row r="101" ht="19.5" customHeight="1">
      <c r="A101" s="54" t="s">
        <v>216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1"/>
      <c r="P101" s="23"/>
      <c r="Q101" s="23"/>
      <c r="R101" s="24"/>
      <c r="S101" s="24"/>
      <c r="T101" s="24"/>
      <c r="U101" s="24"/>
      <c r="V101" s="23"/>
      <c r="W101" s="23"/>
      <c r="X101" s="23"/>
      <c r="Y101" s="23"/>
      <c r="Z101" s="23"/>
    </row>
    <row r="102" ht="19.5" customHeight="1">
      <c r="A102" s="27" t="s">
        <v>196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N102" s="84" t="s">
        <v>133</v>
      </c>
      <c r="O102" s="84" t="s">
        <v>134</v>
      </c>
      <c r="P102" s="23"/>
      <c r="Q102" s="23"/>
      <c r="R102" s="24"/>
      <c r="S102" s="24"/>
      <c r="T102" s="24"/>
      <c r="U102" s="24"/>
      <c r="V102" s="23"/>
      <c r="W102" s="23"/>
      <c r="X102" s="23"/>
      <c r="Y102" s="23"/>
      <c r="Z102" s="23"/>
    </row>
    <row r="103" ht="19.5" customHeight="1">
      <c r="A103" s="39" t="s">
        <v>106</v>
      </c>
      <c r="B103" s="50" t="s">
        <v>197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1"/>
      <c r="N103" s="57">
        <v>0.0121</v>
      </c>
      <c r="O103" s="89">
        <f>N103*($O$31+$O$63+$O$72+$O$91+$O$99)</f>
        <v>67.01975681</v>
      </c>
      <c r="P103" s="23"/>
      <c r="Q103" s="33"/>
      <c r="R103" s="24"/>
      <c r="S103" s="24"/>
      <c r="T103" s="24"/>
      <c r="U103" s="24"/>
      <c r="V103" s="23"/>
      <c r="W103" s="23"/>
      <c r="X103" s="23"/>
      <c r="Y103" s="23"/>
      <c r="Z103" s="23"/>
    </row>
    <row r="104" ht="19.5" customHeight="1">
      <c r="A104" s="39" t="s">
        <v>109</v>
      </c>
      <c r="B104" s="50" t="s">
        <v>198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1"/>
      <c r="N104" s="57">
        <v>0.0105</v>
      </c>
      <c r="O104" s="89">
        <f>N104*($O$31+$O$63+$O$72+$O$91+$O$99+O103)</f>
        <v>58.86134765</v>
      </c>
      <c r="P104" s="23"/>
      <c r="Q104" s="33"/>
      <c r="R104" s="24"/>
      <c r="S104" s="24"/>
      <c r="T104" s="24"/>
      <c r="U104" s="24"/>
      <c r="V104" s="23"/>
      <c r="W104" s="23"/>
      <c r="X104" s="23"/>
      <c r="Y104" s="23"/>
      <c r="Z104" s="23"/>
    </row>
    <row r="105" ht="19.5" customHeight="1">
      <c r="A105" s="39" t="s">
        <v>112</v>
      </c>
      <c r="B105" s="50" t="s">
        <v>199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1"/>
      <c r="N105" s="57">
        <f t="shared" ref="N105:O105" si="10">SUM(N106:N108)</f>
        <v>0.0865</v>
      </c>
      <c r="O105" s="89">
        <f t="shared" si="10"/>
        <v>536.3950677</v>
      </c>
      <c r="P105" s="23"/>
      <c r="Q105" s="71"/>
      <c r="R105" s="24"/>
      <c r="S105" s="24"/>
      <c r="T105" s="24"/>
      <c r="U105" s="24"/>
      <c r="V105" s="23"/>
      <c r="W105" s="23"/>
      <c r="X105" s="23"/>
      <c r="Y105" s="23"/>
      <c r="Z105" s="23"/>
    </row>
    <row r="106" ht="19.5" customHeight="1">
      <c r="A106" s="39"/>
      <c r="B106" s="90" t="s">
        <v>200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N106" s="91">
        <f>0.65%+3%</f>
        <v>0.0365</v>
      </c>
      <c r="O106" s="92">
        <f>N106*(($O$31+$O$63+$O$72+$O$91+$O$99+$O$103+$O$104)/(100%-N105))</f>
        <v>226.3401153</v>
      </c>
      <c r="P106" s="23"/>
      <c r="Q106" s="33"/>
      <c r="R106" s="24"/>
      <c r="S106" s="24"/>
      <c r="T106" s="24"/>
      <c r="U106" s="24"/>
      <c r="V106" s="23"/>
      <c r="W106" s="23"/>
      <c r="X106" s="23"/>
      <c r="Y106" s="23"/>
      <c r="Z106" s="23"/>
    </row>
    <row r="107" ht="19.5" customHeight="1">
      <c r="A107" s="39"/>
      <c r="B107" s="90" t="s">
        <v>201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N107" s="91">
        <v>0.0</v>
      </c>
      <c r="O107" s="92">
        <f>N107*($O$31+$O$63+$O$72+$O$91+$O$99+$O$103+$O$104)/(100%-N105)</f>
        <v>0</v>
      </c>
      <c r="P107" s="23"/>
      <c r="Q107" s="33"/>
      <c r="R107" s="24"/>
      <c r="S107" s="24"/>
      <c r="T107" s="24"/>
      <c r="U107" s="24"/>
      <c r="V107" s="23"/>
      <c r="W107" s="23"/>
      <c r="X107" s="23"/>
      <c r="Y107" s="23"/>
      <c r="Z107" s="23"/>
    </row>
    <row r="108" ht="19.5" customHeight="1">
      <c r="A108" s="39"/>
      <c r="B108" s="90" t="s">
        <v>202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N108" s="91">
        <v>0.05</v>
      </c>
      <c r="O108" s="92">
        <f>N108*(($O$31+$O$63+$O$72+$O$91+$O$99+$O$103+$O$104)/(100%-N105))</f>
        <v>310.0549524</v>
      </c>
      <c r="P108" s="23"/>
      <c r="Q108" s="33"/>
      <c r="R108" s="24"/>
      <c r="S108" s="24"/>
      <c r="T108" s="24"/>
      <c r="U108" s="24"/>
      <c r="V108" s="23"/>
      <c r="W108" s="23"/>
      <c r="X108" s="23"/>
      <c r="Y108" s="23"/>
      <c r="Z108" s="23"/>
    </row>
    <row r="109" ht="19.5" customHeight="1">
      <c r="A109" s="93" t="s">
        <v>144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1"/>
      <c r="N109" s="94" t="s">
        <v>136</v>
      </c>
      <c r="O109" s="95">
        <f>SUM(O103:O105)</f>
        <v>662.2761722</v>
      </c>
      <c r="P109" s="23"/>
      <c r="Q109" s="23"/>
      <c r="R109" s="24"/>
      <c r="S109" s="24"/>
      <c r="T109" s="24"/>
      <c r="U109" s="24"/>
      <c r="V109" s="23"/>
      <c r="W109" s="23"/>
      <c r="X109" s="23"/>
      <c r="Y109" s="23"/>
      <c r="Z109" s="23"/>
    </row>
    <row r="110" ht="9.7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3"/>
      <c r="Q110" s="23"/>
      <c r="R110" s="24"/>
      <c r="S110" s="24"/>
      <c r="T110" s="24"/>
      <c r="U110" s="24"/>
      <c r="V110" s="23"/>
      <c r="W110" s="23"/>
      <c r="X110" s="23"/>
      <c r="Y110" s="23"/>
      <c r="Z110" s="23"/>
    </row>
    <row r="111" ht="19.5" customHeight="1">
      <c r="A111" s="54" t="s">
        <v>203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1"/>
      <c r="P111" s="23"/>
      <c r="Q111" s="23"/>
      <c r="R111" s="24"/>
      <c r="S111" s="24"/>
      <c r="T111" s="24"/>
      <c r="U111" s="24"/>
      <c r="V111" s="23"/>
      <c r="W111" s="23"/>
      <c r="X111" s="23"/>
      <c r="Y111" s="23"/>
      <c r="Z111" s="23"/>
    </row>
    <row r="112" ht="19.5" customHeight="1">
      <c r="A112" s="39" t="s">
        <v>106</v>
      </c>
      <c r="B112" s="96" t="s">
        <v>204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1"/>
      <c r="O112" s="97">
        <f>O31</f>
        <v>2858.25</v>
      </c>
      <c r="P112" s="23"/>
      <c r="Q112" s="23"/>
      <c r="R112" s="24"/>
      <c r="S112" s="24"/>
      <c r="T112" s="24"/>
      <c r="U112" s="24"/>
      <c r="V112" s="23"/>
      <c r="W112" s="23"/>
      <c r="X112" s="23"/>
      <c r="Y112" s="23"/>
      <c r="Z112" s="23"/>
    </row>
    <row r="113" ht="19.5" customHeight="1">
      <c r="A113" s="39" t="s">
        <v>109</v>
      </c>
      <c r="B113" s="96" t="s">
        <v>205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1"/>
      <c r="O113" s="97">
        <f>O63</f>
        <v>2367.901906</v>
      </c>
      <c r="P113" s="23"/>
      <c r="Q113" s="23"/>
      <c r="R113" s="24"/>
      <c r="S113" s="24"/>
      <c r="T113" s="24"/>
      <c r="U113" s="24"/>
      <c r="V113" s="23"/>
      <c r="W113" s="23"/>
      <c r="X113" s="23"/>
      <c r="Y113" s="23"/>
      <c r="Z113" s="23"/>
    </row>
    <row r="114" ht="19.5" customHeight="1">
      <c r="A114" s="39" t="s">
        <v>112</v>
      </c>
      <c r="B114" s="96" t="s">
        <v>167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1"/>
      <c r="O114" s="97">
        <f>O72</f>
        <v>198.2116344</v>
      </c>
      <c r="P114" s="23"/>
      <c r="Q114" s="23"/>
      <c r="R114" s="24"/>
      <c r="S114" s="24"/>
      <c r="T114" s="24"/>
      <c r="U114" s="24"/>
      <c r="V114" s="23"/>
      <c r="W114" s="23"/>
      <c r="X114" s="23"/>
      <c r="Y114" s="23"/>
      <c r="Z114" s="23"/>
    </row>
    <row r="115" ht="19.5" customHeight="1">
      <c r="A115" s="39" t="s">
        <v>115</v>
      </c>
      <c r="B115" s="96" t="s">
        <v>174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1"/>
      <c r="O115" s="97">
        <f>O91</f>
        <v>93.69766944</v>
      </c>
      <c r="P115" s="23"/>
      <c r="Q115" s="23"/>
      <c r="R115" s="24"/>
      <c r="S115" s="24"/>
      <c r="T115" s="24"/>
      <c r="U115" s="24"/>
      <c r="V115" s="23"/>
      <c r="W115" s="23"/>
      <c r="X115" s="23"/>
      <c r="Y115" s="23"/>
      <c r="Z115" s="23"/>
    </row>
    <row r="116" ht="19.5" customHeight="1">
      <c r="A116" s="39" t="s">
        <v>140</v>
      </c>
      <c r="B116" s="96" t="s">
        <v>189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1"/>
      <c r="O116" s="97">
        <f>O99</f>
        <v>20.76166667</v>
      </c>
      <c r="P116" s="23"/>
      <c r="Q116" s="23"/>
      <c r="R116" s="24"/>
      <c r="S116" s="24"/>
      <c r="T116" s="24"/>
      <c r="U116" s="24"/>
      <c r="V116" s="23"/>
      <c r="W116" s="23"/>
      <c r="X116" s="23"/>
      <c r="Y116" s="23"/>
      <c r="Z116" s="23"/>
    </row>
    <row r="117" ht="19.5" customHeight="1">
      <c r="A117" s="42" t="s">
        <v>206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1"/>
      <c r="O117" s="98">
        <f>TRUNC(SUM(O112:O116),2)</f>
        <v>5538.82</v>
      </c>
      <c r="P117" s="23"/>
      <c r="Q117" s="23"/>
      <c r="R117" s="24"/>
      <c r="S117" s="24"/>
      <c r="T117" s="24"/>
      <c r="U117" s="24"/>
      <c r="V117" s="23"/>
      <c r="W117" s="23"/>
      <c r="X117" s="23"/>
      <c r="Y117" s="23"/>
      <c r="Z117" s="23"/>
    </row>
    <row r="118" ht="19.5" customHeight="1">
      <c r="A118" s="39" t="s">
        <v>142</v>
      </c>
      <c r="B118" s="50" t="s">
        <v>195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1"/>
      <c r="O118" s="97">
        <f>O109</f>
        <v>662.2761722</v>
      </c>
      <c r="P118" s="23"/>
      <c r="Q118" s="23"/>
      <c r="R118" s="24"/>
      <c r="S118" s="24"/>
      <c r="T118" s="24"/>
      <c r="U118" s="24"/>
      <c r="V118" s="23"/>
      <c r="W118" s="23"/>
      <c r="X118" s="23"/>
      <c r="Y118" s="23"/>
      <c r="Z118" s="23"/>
    </row>
    <row r="119" ht="19.5" customHeight="1">
      <c r="A119" s="93" t="s">
        <v>207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1"/>
      <c r="O119" s="95">
        <f>TRUNC(O117+O118,2)</f>
        <v>6201.09</v>
      </c>
      <c r="P119" s="23"/>
      <c r="Q119" s="23"/>
      <c r="R119" s="24"/>
      <c r="S119" s="24"/>
      <c r="T119" s="24"/>
      <c r="U119" s="24"/>
      <c r="V119" s="23"/>
      <c r="W119" s="23"/>
      <c r="X119" s="23"/>
      <c r="Y119" s="23"/>
      <c r="Z119" s="23"/>
    </row>
    <row r="120" ht="13.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3"/>
      <c r="Q120" s="23"/>
      <c r="R120" s="24"/>
      <c r="S120" s="24"/>
      <c r="T120" s="24"/>
      <c r="U120" s="24"/>
      <c r="V120" s="23"/>
      <c r="W120" s="23"/>
      <c r="X120" s="23"/>
      <c r="Y120" s="23"/>
      <c r="Z120" s="23"/>
    </row>
    <row r="121" ht="13.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3"/>
      <c r="Q121" s="23"/>
      <c r="R121" s="24"/>
      <c r="S121" s="24"/>
      <c r="T121" s="24"/>
      <c r="U121" s="24"/>
      <c r="V121" s="23"/>
      <c r="W121" s="23"/>
      <c r="X121" s="23"/>
      <c r="Y121" s="23"/>
      <c r="Z121" s="23"/>
    </row>
    <row r="122" ht="13.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3"/>
      <c r="Q122" s="23"/>
      <c r="R122" s="24"/>
      <c r="S122" s="24"/>
      <c r="T122" s="24"/>
      <c r="U122" s="24"/>
      <c r="V122" s="23"/>
      <c r="W122" s="23"/>
      <c r="X122" s="23"/>
      <c r="Y122" s="23"/>
      <c r="Z122" s="23"/>
    </row>
    <row r="123" ht="13.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3"/>
      <c r="Q123" s="23"/>
      <c r="R123" s="24"/>
      <c r="S123" s="24"/>
      <c r="T123" s="24"/>
      <c r="U123" s="24"/>
      <c r="V123" s="23"/>
      <c r="W123" s="23"/>
      <c r="X123" s="23"/>
      <c r="Y123" s="23"/>
      <c r="Z123" s="23"/>
    </row>
    <row r="124" ht="13.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3"/>
      <c r="Q124" s="23"/>
      <c r="R124" s="24"/>
      <c r="S124" s="24"/>
      <c r="T124" s="24"/>
      <c r="U124" s="24"/>
      <c r="V124" s="23"/>
      <c r="W124" s="23"/>
      <c r="X124" s="23"/>
      <c r="Y124" s="23"/>
      <c r="Z124" s="23"/>
    </row>
    <row r="125" ht="13.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3"/>
      <c r="Q125" s="23"/>
      <c r="R125" s="24"/>
      <c r="S125" s="24"/>
      <c r="T125" s="24"/>
      <c r="U125" s="24"/>
      <c r="V125" s="23"/>
      <c r="W125" s="23"/>
      <c r="X125" s="23"/>
      <c r="Y125" s="23"/>
      <c r="Z125" s="23"/>
    </row>
    <row r="126" ht="13.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3"/>
      <c r="Q126" s="23"/>
      <c r="R126" s="24"/>
      <c r="S126" s="24"/>
      <c r="T126" s="24"/>
      <c r="U126" s="24"/>
      <c r="V126" s="23"/>
      <c r="W126" s="23"/>
      <c r="X126" s="23"/>
      <c r="Y126" s="23"/>
      <c r="Z126" s="23"/>
    </row>
    <row r="127" ht="13.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3"/>
      <c r="Q127" s="23"/>
      <c r="R127" s="24"/>
      <c r="S127" s="24"/>
      <c r="T127" s="24"/>
      <c r="U127" s="24"/>
      <c r="V127" s="23"/>
      <c r="W127" s="23"/>
      <c r="X127" s="23"/>
      <c r="Y127" s="23"/>
      <c r="Z127" s="23"/>
    </row>
    <row r="128" ht="13.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3"/>
      <c r="Q128" s="23"/>
      <c r="R128" s="24"/>
      <c r="S128" s="24"/>
      <c r="T128" s="24"/>
      <c r="U128" s="24"/>
      <c r="V128" s="23"/>
      <c r="W128" s="23"/>
      <c r="X128" s="23"/>
      <c r="Y128" s="23"/>
      <c r="Z128" s="23"/>
    </row>
    <row r="129" ht="13.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3"/>
      <c r="Q129" s="23"/>
      <c r="R129" s="24"/>
      <c r="S129" s="24"/>
      <c r="T129" s="24"/>
      <c r="U129" s="24"/>
      <c r="V129" s="23"/>
      <c r="W129" s="23"/>
      <c r="X129" s="23"/>
      <c r="Y129" s="23"/>
      <c r="Z129" s="23"/>
    </row>
    <row r="130" ht="13.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3"/>
      <c r="Q130" s="23"/>
      <c r="R130" s="24"/>
      <c r="S130" s="24"/>
      <c r="T130" s="24"/>
      <c r="U130" s="24"/>
      <c r="V130" s="23"/>
      <c r="W130" s="23"/>
      <c r="X130" s="23"/>
      <c r="Y130" s="23"/>
      <c r="Z130" s="23"/>
    </row>
    <row r="131" ht="13.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3"/>
      <c r="Q131" s="23"/>
      <c r="R131" s="24"/>
      <c r="S131" s="24"/>
      <c r="T131" s="24"/>
      <c r="U131" s="24"/>
      <c r="V131" s="23"/>
      <c r="W131" s="23"/>
      <c r="X131" s="23"/>
      <c r="Y131" s="23"/>
      <c r="Z131" s="23"/>
    </row>
    <row r="132" ht="13.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3"/>
      <c r="Q132" s="23"/>
      <c r="R132" s="24"/>
      <c r="S132" s="24"/>
      <c r="T132" s="24"/>
      <c r="U132" s="24"/>
      <c r="V132" s="23"/>
      <c r="W132" s="23"/>
      <c r="X132" s="23"/>
      <c r="Y132" s="23"/>
      <c r="Z132" s="23"/>
    </row>
    <row r="133" ht="13.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3"/>
      <c r="Q133" s="23"/>
      <c r="R133" s="24"/>
      <c r="S133" s="24"/>
      <c r="T133" s="24"/>
      <c r="U133" s="24"/>
      <c r="V133" s="23"/>
      <c r="W133" s="23"/>
      <c r="X133" s="23"/>
      <c r="Y133" s="23"/>
      <c r="Z133" s="23"/>
    </row>
    <row r="134" ht="13.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3"/>
      <c r="Q134" s="23"/>
      <c r="R134" s="24"/>
      <c r="S134" s="24"/>
      <c r="T134" s="24"/>
      <c r="U134" s="24"/>
      <c r="V134" s="23"/>
      <c r="W134" s="23"/>
      <c r="X134" s="23"/>
      <c r="Y134" s="23"/>
      <c r="Z134" s="23"/>
    </row>
    <row r="135" ht="13.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3"/>
      <c r="Q135" s="23"/>
      <c r="R135" s="24"/>
      <c r="S135" s="24"/>
      <c r="T135" s="24"/>
      <c r="U135" s="24"/>
      <c r="V135" s="23"/>
      <c r="W135" s="23"/>
      <c r="X135" s="23"/>
      <c r="Y135" s="23"/>
      <c r="Z135" s="23"/>
    </row>
    <row r="136" ht="13.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3"/>
      <c r="Q136" s="23"/>
      <c r="R136" s="24"/>
      <c r="S136" s="24"/>
      <c r="T136" s="24"/>
      <c r="U136" s="24"/>
      <c r="V136" s="23"/>
      <c r="W136" s="23"/>
      <c r="X136" s="23"/>
      <c r="Y136" s="23"/>
      <c r="Z136" s="23"/>
    </row>
    <row r="137" ht="13.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3"/>
      <c r="Q137" s="23"/>
      <c r="R137" s="24"/>
      <c r="S137" s="24"/>
      <c r="T137" s="24"/>
      <c r="U137" s="24"/>
      <c r="V137" s="23"/>
      <c r="W137" s="23"/>
      <c r="X137" s="23"/>
      <c r="Y137" s="23"/>
      <c r="Z137" s="23"/>
    </row>
    <row r="138" ht="13.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3"/>
      <c r="Q138" s="23"/>
      <c r="R138" s="24"/>
      <c r="S138" s="24"/>
      <c r="T138" s="24"/>
      <c r="U138" s="24"/>
      <c r="V138" s="23"/>
      <c r="W138" s="23"/>
      <c r="X138" s="23"/>
      <c r="Y138" s="23"/>
      <c r="Z138" s="23"/>
    </row>
    <row r="139" ht="13.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3"/>
      <c r="Q139" s="23"/>
      <c r="R139" s="24"/>
      <c r="S139" s="24"/>
      <c r="T139" s="24"/>
      <c r="U139" s="24"/>
      <c r="V139" s="23"/>
      <c r="W139" s="23"/>
      <c r="X139" s="23"/>
      <c r="Y139" s="23"/>
      <c r="Z139" s="23"/>
    </row>
    <row r="140" ht="13.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3"/>
      <c r="Q140" s="23"/>
      <c r="R140" s="24"/>
      <c r="S140" s="24"/>
      <c r="T140" s="24"/>
      <c r="U140" s="24"/>
      <c r="V140" s="23"/>
      <c r="W140" s="23"/>
      <c r="X140" s="23"/>
      <c r="Y140" s="23"/>
      <c r="Z140" s="23"/>
    </row>
    <row r="141" ht="13.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3"/>
      <c r="Q141" s="23"/>
      <c r="R141" s="24"/>
      <c r="S141" s="24"/>
      <c r="T141" s="24"/>
      <c r="U141" s="24"/>
      <c r="V141" s="23"/>
      <c r="W141" s="23"/>
      <c r="X141" s="23"/>
      <c r="Y141" s="23"/>
      <c r="Z141" s="23"/>
    </row>
    <row r="142" ht="13.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3"/>
      <c r="Q142" s="23"/>
      <c r="R142" s="24"/>
      <c r="S142" s="24"/>
      <c r="T142" s="24"/>
      <c r="U142" s="24"/>
      <c r="V142" s="23"/>
      <c r="W142" s="23"/>
      <c r="X142" s="23"/>
      <c r="Y142" s="23"/>
      <c r="Z142" s="23"/>
    </row>
    <row r="143" ht="13.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3"/>
      <c r="Q143" s="23"/>
      <c r="R143" s="24"/>
      <c r="S143" s="24"/>
      <c r="T143" s="24"/>
      <c r="U143" s="24"/>
      <c r="V143" s="23"/>
      <c r="W143" s="23"/>
      <c r="X143" s="23"/>
      <c r="Y143" s="23"/>
      <c r="Z143" s="23"/>
    </row>
    <row r="144" ht="13.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3"/>
      <c r="Q144" s="23"/>
      <c r="R144" s="24"/>
      <c r="S144" s="24"/>
      <c r="T144" s="24"/>
      <c r="U144" s="24"/>
      <c r="V144" s="23"/>
      <c r="W144" s="23"/>
      <c r="X144" s="23"/>
      <c r="Y144" s="23"/>
      <c r="Z144" s="23"/>
    </row>
    <row r="145" ht="13.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3"/>
      <c r="Q145" s="23"/>
      <c r="R145" s="24"/>
      <c r="S145" s="24"/>
      <c r="T145" s="24"/>
      <c r="U145" s="24"/>
      <c r="V145" s="23"/>
      <c r="W145" s="23"/>
      <c r="X145" s="23"/>
      <c r="Y145" s="23"/>
      <c r="Z145" s="23"/>
    </row>
    <row r="146" ht="13.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3"/>
      <c r="Q146" s="23"/>
      <c r="R146" s="24"/>
      <c r="S146" s="24"/>
      <c r="T146" s="24"/>
      <c r="U146" s="24"/>
      <c r="V146" s="23"/>
      <c r="W146" s="23"/>
      <c r="X146" s="23"/>
      <c r="Y146" s="23"/>
      <c r="Z146" s="23"/>
    </row>
    <row r="147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3"/>
      <c r="Q147" s="23"/>
      <c r="R147" s="24"/>
      <c r="S147" s="24"/>
      <c r="T147" s="24"/>
      <c r="U147" s="24"/>
      <c r="V147" s="23"/>
      <c r="W147" s="23"/>
      <c r="X147" s="23"/>
      <c r="Y147" s="23"/>
      <c r="Z147" s="23"/>
    </row>
    <row r="148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3"/>
      <c r="Q148" s="23"/>
      <c r="R148" s="24"/>
      <c r="S148" s="24"/>
      <c r="T148" s="24"/>
      <c r="U148" s="24"/>
      <c r="V148" s="23"/>
      <c r="W148" s="23"/>
      <c r="X148" s="23"/>
      <c r="Y148" s="23"/>
      <c r="Z148" s="23"/>
    </row>
    <row r="149" ht="13.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3"/>
      <c r="Q149" s="23"/>
      <c r="R149" s="24"/>
      <c r="S149" s="24"/>
      <c r="T149" s="24"/>
      <c r="U149" s="24"/>
      <c r="V149" s="23"/>
      <c r="W149" s="23"/>
      <c r="X149" s="23"/>
      <c r="Y149" s="23"/>
      <c r="Z149" s="23"/>
    </row>
    <row r="150" ht="13.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3"/>
      <c r="Q150" s="23"/>
      <c r="R150" s="24"/>
      <c r="S150" s="24"/>
      <c r="T150" s="24"/>
      <c r="U150" s="24"/>
      <c r="V150" s="23"/>
      <c r="W150" s="23"/>
      <c r="X150" s="23"/>
      <c r="Y150" s="23"/>
      <c r="Z150" s="23"/>
    </row>
    <row r="151" ht="13.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3"/>
      <c r="Q151" s="23"/>
      <c r="R151" s="24"/>
      <c r="S151" s="24"/>
      <c r="T151" s="24"/>
      <c r="U151" s="24"/>
      <c r="V151" s="23"/>
      <c r="W151" s="23"/>
      <c r="X151" s="23"/>
      <c r="Y151" s="23"/>
      <c r="Z151" s="23"/>
    </row>
    <row r="152" ht="13.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3"/>
      <c r="Q152" s="23"/>
      <c r="R152" s="24"/>
      <c r="S152" s="24"/>
      <c r="T152" s="24"/>
      <c r="U152" s="24"/>
      <c r="V152" s="23"/>
      <c r="W152" s="23"/>
      <c r="X152" s="23"/>
      <c r="Y152" s="23"/>
      <c r="Z152" s="23"/>
    </row>
    <row r="153" ht="13.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3"/>
      <c r="Q153" s="23"/>
      <c r="R153" s="24"/>
      <c r="S153" s="24"/>
      <c r="T153" s="24"/>
      <c r="U153" s="24"/>
      <c r="V153" s="23"/>
      <c r="W153" s="23"/>
      <c r="X153" s="23"/>
      <c r="Y153" s="23"/>
      <c r="Z153" s="23"/>
    </row>
    <row r="154" ht="13.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3"/>
      <c r="Q154" s="23"/>
      <c r="R154" s="24"/>
      <c r="S154" s="24"/>
      <c r="T154" s="24"/>
      <c r="U154" s="24"/>
      <c r="V154" s="23"/>
      <c r="W154" s="23"/>
      <c r="X154" s="23"/>
      <c r="Y154" s="23"/>
      <c r="Z154" s="23"/>
    </row>
    <row r="155" ht="13.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3"/>
      <c r="Q155" s="23"/>
      <c r="R155" s="24"/>
      <c r="S155" s="24"/>
      <c r="T155" s="24"/>
      <c r="U155" s="24"/>
      <c r="V155" s="23"/>
      <c r="W155" s="23"/>
      <c r="X155" s="23"/>
      <c r="Y155" s="23"/>
      <c r="Z155" s="23"/>
    </row>
    <row r="156" ht="13.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3"/>
      <c r="Q156" s="23"/>
      <c r="R156" s="24"/>
      <c r="S156" s="24"/>
      <c r="T156" s="24"/>
      <c r="U156" s="24"/>
      <c r="V156" s="23"/>
      <c r="W156" s="23"/>
      <c r="X156" s="23"/>
      <c r="Y156" s="23"/>
      <c r="Z156" s="23"/>
    </row>
    <row r="157" ht="13.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3"/>
      <c r="Q157" s="23"/>
      <c r="R157" s="24"/>
      <c r="S157" s="24"/>
      <c r="T157" s="24"/>
      <c r="U157" s="24"/>
      <c r="V157" s="23"/>
      <c r="W157" s="23"/>
      <c r="X157" s="23"/>
      <c r="Y157" s="23"/>
      <c r="Z157" s="23"/>
    </row>
    <row r="158" ht="13.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3"/>
      <c r="Q158" s="23"/>
      <c r="R158" s="24"/>
      <c r="S158" s="24"/>
      <c r="T158" s="24"/>
      <c r="U158" s="24"/>
      <c r="V158" s="23"/>
      <c r="W158" s="23"/>
      <c r="X158" s="23"/>
      <c r="Y158" s="23"/>
      <c r="Z158" s="23"/>
    </row>
    <row r="159" ht="13.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3"/>
      <c r="Q159" s="23"/>
      <c r="R159" s="24"/>
      <c r="S159" s="24"/>
      <c r="T159" s="24"/>
      <c r="U159" s="24"/>
      <c r="V159" s="23"/>
      <c r="W159" s="23"/>
      <c r="X159" s="23"/>
      <c r="Y159" s="23"/>
      <c r="Z159" s="23"/>
    </row>
    <row r="160" ht="13.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3"/>
      <c r="Q160" s="23"/>
      <c r="R160" s="24"/>
      <c r="S160" s="24"/>
      <c r="T160" s="24"/>
      <c r="U160" s="24"/>
      <c r="V160" s="23"/>
      <c r="W160" s="23"/>
      <c r="X160" s="23"/>
      <c r="Y160" s="23"/>
      <c r="Z160" s="23"/>
    </row>
    <row r="161" ht="13.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3"/>
      <c r="Q161" s="23"/>
      <c r="R161" s="24"/>
      <c r="S161" s="24"/>
      <c r="T161" s="24"/>
      <c r="U161" s="24"/>
      <c r="V161" s="23"/>
      <c r="W161" s="23"/>
      <c r="X161" s="23"/>
      <c r="Y161" s="23"/>
      <c r="Z161" s="23"/>
    </row>
    <row r="162" ht="13.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3"/>
      <c r="Q162" s="23"/>
      <c r="R162" s="24"/>
      <c r="S162" s="24"/>
      <c r="T162" s="24"/>
      <c r="U162" s="24"/>
      <c r="V162" s="23"/>
      <c r="W162" s="23"/>
      <c r="X162" s="23"/>
      <c r="Y162" s="23"/>
      <c r="Z162" s="23"/>
    </row>
    <row r="163" ht="13.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3"/>
      <c r="Q163" s="23"/>
      <c r="R163" s="24"/>
      <c r="S163" s="24"/>
      <c r="T163" s="24"/>
      <c r="U163" s="24"/>
      <c r="V163" s="23"/>
      <c r="W163" s="23"/>
      <c r="X163" s="23"/>
      <c r="Y163" s="23"/>
      <c r="Z163" s="23"/>
    </row>
    <row r="164" ht="13.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3"/>
      <c r="Q164" s="23"/>
      <c r="R164" s="24"/>
      <c r="S164" s="24"/>
      <c r="T164" s="24"/>
      <c r="U164" s="24"/>
      <c r="V164" s="23"/>
      <c r="W164" s="23"/>
      <c r="X164" s="23"/>
      <c r="Y164" s="23"/>
      <c r="Z164" s="23"/>
    </row>
    <row r="165" ht="13.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3"/>
      <c r="Q165" s="23"/>
      <c r="R165" s="24"/>
      <c r="S165" s="24"/>
      <c r="T165" s="24"/>
      <c r="U165" s="24"/>
      <c r="V165" s="23"/>
      <c r="W165" s="23"/>
      <c r="X165" s="23"/>
      <c r="Y165" s="23"/>
      <c r="Z165" s="23"/>
    </row>
    <row r="166" ht="13.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3"/>
      <c r="Q166" s="23"/>
      <c r="R166" s="24"/>
      <c r="S166" s="24"/>
      <c r="T166" s="24"/>
      <c r="U166" s="24"/>
      <c r="V166" s="23"/>
      <c r="W166" s="23"/>
      <c r="X166" s="23"/>
      <c r="Y166" s="23"/>
      <c r="Z166" s="23"/>
    </row>
    <row r="167" ht="13.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3"/>
      <c r="Q167" s="23"/>
      <c r="R167" s="24"/>
      <c r="S167" s="24"/>
      <c r="T167" s="24"/>
      <c r="U167" s="24"/>
      <c r="V167" s="23"/>
      <c r="W167" s="23"/>
      <c r="X167" s="23"/>
      <c r="Y167" s="23"/>
      <c r="Z167" s="23"/>
    </row>
    <row r="168" ht="13.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3"/>
      <c r="Q168" s="23"/>
      <c r="R168" s="24"/>
      <c r="S168" s="24"/>
      <c r="T168" s="24"/>
      <c r="U168" s="24"/>
      <c r="V168" s="23"/>
      <c r="W168" s="23"/>
      <c r="X168" s="23"/>
      <c r="Y168" s="23"/>
      <c r="Z168" s="23"/>
    </row>
    <row r="169" ht="13.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3"/>
      <c r="Q169" s="23"/>
      <c r="R169" s="24"/>
      <c r="S169" s="24"/>
      <c r="T169" s="24"/>
      <c r="U169" s="24"/>
      <c r="V169" s="23"/>
      <c r="W169" s="23"/>
      <c r="X169" s="23"/>
      <c r="Y169" s="23"/>
      <c r="Z169" s="23"/>
    </row>
    <row r="170" ht="13.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3"/>
      <c r="Q170" s="23"/>
      <c r="R170" s="24"/>
      <c r="S170" s="24"/>
      <c r="T170" s="24"/>
      <c r="U170" s="24"/>
      <c r="V170" s="23"/>
      <c r="W170" s="23"/>
      <c r="X170" s="23"/>
      <c r="Y170" s="23"/>
      <c r="Z170" s="23"/>
    </row>
    <row r="171" ht="13.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3"/>
      <c r="Q171" s="23"/>
      <c r="R171" s="24"/>
      <c r="S171" s="24"/>
      <c r="T171" s="24"/>
      <c r="U171" s="24"/>
      <c r="V171" s="23"/>
      <c r="W171" s="23"/>
      <c r="X171" s="23"/>
      <c r="Y171" s="23"/>
      <c r="Z171" s="23"/>
    </row>
    <row r="172" ht="13.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3"/>
      <c r="Q172" s="23"/>
      <c r="R172" s="24"/>
      <c r="S172" s="24"/>
      <c r="T172" s="24"/>
      <c r="U172" s="24"/>
      <c r="V172" s="23"/>
      <c r="W172" s="23"/>
      <c r="X172" s="23"/>
      <c r="Y172" s="23"/>
      <c r="Z172" s="23"/>
    </row>
    <row r="173" ht="13.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3"/>
      <c r="Q173" s="23"/>
      <c r="R173" s="24"/>
      <c r="S173" s="24"/>
      <c r="T173" s="24"/>
      <c r="U173" s="24"/>
      <c r="V173" s="23"/>
      <c r="W173" s="23"/>
      <c r="X173" s="23"/>
      <c r="Y173" s="23"/>
      <c r="Z173" s="23"/>
    </row>
    <row r="174" ht="13.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3"/>
      <c r="Q174" s="23"/>
      <c r="R174" s="24"/>
      <c r="S174" s="24"/>
      <c r="T174" s="24"/>
      <c r="U174" s="24"/>
      <c r="V174" s="23"/>
      <c r="W174" s="23"/>
      <c r="X174" s="23"/>
      <c r="Y174" s="23"/>
      <c r="Z174" s="23"/>
    </row>
    <row r="175" ht="13.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3"/>
      <c r="Q175" s="23"/>
      <c r="R175" s="24"/>
      <c r="S175" s="24"/>
      <c r="T175" s="24"/>
      <c r="U175" s="24"/>
      <c r="V175" s="23"/>
      <c r="W175" s="23"/>
      <c r="X175" s="23"/>
      <c r="Y175" s="23"/>
      <c r="Z175" s="23"/>
    </row>
    <row r="176" ht="13.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3"/>
      <c r="Q176" s="23"/>
      <c r="R176" s="24"/>
      <c r="S176" s="24"/>
      <c r="T176" s="24"/>
      <c r="U176" s="24"/>
      <c r="V176" s="23"/>
      <c r="W176" s="23"/>
      <c r="X176" s="23"/>
      <c r="Y176" s="23"/>
      <c r="Z176" s="23"/>
    </row>
    <row r="177" ht="13.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3"/>
      <c r="Q177" s="23"/>
      <c r="R177" s="24"/>
      <c r="S177" s="24"/>
      <c r="T177" s="24"/>
      <c r="U177" s="24"/>
      <c r="V177" s="23"/>
      <c r="W177" s="23"/>
      <c r="X177" s="23"/>
      <c r="Y177" s="23"/>
      <c r="Z177" s="23"/>
    </row>
    <row r="178" ht="13.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3"/>
      <c r="Q178" s="23"/>
      <c r="R178" s="24"/>
      <c r="S178" s="24"/>
      <c r="T178" s="24"/>
      <c r="U178" s="24"/>
      <c r="V178" s="23"/>
      <c r="W178" s="23"/>
      <c r="X178" s="23"/>
      <c r="Y178" s="23"/>
      <c r="Z178" s="23"/>
    </row>
    <row r="179" ht="13.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3"/>
      <c r="Q179" s="23"/>
      <c r="R179" s="24"/>
      <c r="S179" s="24"/>
      <c r="T179" s="24"/>
      <c r="U179" s="24"/>
      <c r="V179" s="23"/>
      <c r="W179" s="23"/>
      <c r="X179" s="23"/>
      <c r="Y179" s="23"/>
      <c r="Z179" s="23"/>
    </row>
    <row r="180" ht="13.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3"/>
      <c r="Q180" s="23"/>
      <c r="R180" s="24"/>
      <c r="S180" s="24"/>
      <c r="T180" s="24"/>
      <c r="U180" s="24"/>
      <c r="V180" s="23"/>
      <c r="W180" s="23"/>
      <c r="X180" s="23"/>
      <c r="Y180" s="23"/>
      <c r="Z180" s="23"/>
    </row>
    <row r="181" ht="13.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3"/>
      <c r="Q181" s="23"/>
      <c r="R181" s="24"/>
      <c r="S181" s="24"/>
      <c r="T181" s="24"/>
      <c r="U181" s="24"/>
      <c r="V181" s="23"/>
      <c r="W181" s="23"/>
      <c r="X181" s="23"/>
      <c r="Y181" s="23"/>
      <c r="Z181" s="23"/>
    </row>
    <row r="182" ht="13.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3"/>
      <c r="Q182" s="23"/>
      <c r="R182" s="24"/>
      <c r="S182" s="24"/>
      <c r="T182" s="24"/>
      <c r="U182" s="24"/>
      <c r="V182" s="23"/>
      <c r="W182" s="23"/>
      <c r="X182" s="23"/>
      <c r="Y182" s="23"/>
      <c r="Z182" s="23"/>
    </row>
    <row r="183" ht="13.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3"/>
      <c r="Q183" s="23"/>
      <c r="R183" s="24"/>
      <c r="S183" s="24"/>
      <c r="T183" s="24"/>
      <c r="U183" s="24"/>
      <c r="V183" s="23"/>
      <c r="W183" s="23"/>
      <c r="X183" s="23"/>
      <c r="Y183" s="23"/>
      <c r="Z183" s="23"/>
    </row>
    <row r="184" ht="13.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3"/>
      <c r="Q184" s="23"/>
      <c r="R184" s="24"/>
      <c r="S184" s="24"/>
      <c r="T184" s="24"/>
      <c r="U184" s="24"/>
      <c r="V184" s="23"/>
      <c r="W184" s="23"/>
      <c r="X184" s="23"/>
      <c r="Y184" s="23"/>
      <c r="Z184" s="23"/>
    </row>
    <row r="185" ht="13.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3"/>
      <c r="Q185" s="23"/>
      <c r="R185" s="24"/>
      <c r="S185" s="24"/>
      <c r="T185" s="24"/>
      <c r="U185" s="24"/>
      <c r="V185" s="23"/>
      <c r="W185" s="23"/>
      <c r="X185" s="23"/>
      <c r="Y185" s="23"/>
      <c r="Z185" s="23"/>
    </row>
    <row r="186" ht="13.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3"/>
      <c r="Q186" s="23"/>
      <c r="R186" s="24"/>
      <c r="S186" s="24"/>
      <c r="T186" s="24"/>
      <c r="U186" s="24"/>
      <c r="V186" s="23"/>
      <c r="W186" s="23"/>
      <c r="X186" s="23"/>
      <c r="Y186" s="23"/>
      <c r="Z186" s="23"/>
    </row>
    <row r="187" ht="13.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3"/>
      <c r="Q187" s="23"/>
      <c r="R187" s="24"/>
      <c r="S187" s="24"/>
      <c r="T187" s="24"/>
      <c r="U187" s="24"/>
      <c r="V187" s="23"/>
      <c r="W187" s="23"/>
      <c r="X187" s="23"/>
      <c r="Y187" s="23"/>
      <c r="Z187" s="23"/>
    </row>
    <row r="188" ht="13.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3"/>
      <c r="Q188" s="23"/>
      <c r="R188" s="24"/>
      <c r="S188" s="24"/>
      <c r="T188" s="24"/>
      <c r="U188" s="24"/>
      <c r="V188" s="23"/>
      <c r="W188" s="23"/>
      <c r="X188" s="23"/>
      <c r="Y188" s="23"/>
      <c r="Z188" s="23"/>
    </row>
    <row r="189" ht="13.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3"/>
      <c r="Q189" s="23"/>
      <c r="R189" s="24"/>
      <c r="S189" s="24"/>
      <c r="T189" s="24"/>
      <c r="U189" s="24"/>
      <c r="V189" s="23"/>
      <c r="W189" s="23"/>
      <c r="X189" s="23"/>
      <c r="Y189" s="23"/>
      <c r="Z189" s="23"/>
    </row>
    <row r="190" ht="13.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3"/>
      <c r="Q190" s="23"/>
      <c r="R190" s="24"/>
      <c r="S190" s="24"/>
      <c r="T190" s="24"/>
      <c r="U190" s="24"/>
      <c r="V190" s="23"/>
      <c r="W190" s="23"/>
      <c r="X190" s="23"/>
      <c r="Y190" s="23"/>
      <c r="Z190" s="23"/>
    </row>
    <row r="191" ht="13.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3"/>
      <c r="Q191" s="23"/>
      <c r="R191" s="24"/>
      <c r="S191" s="24"/>
      <c r="T191" s="24"/>
      <c r="U191" s="24"/>
      <c r="V191" s="23"/>
      <c r="W191" s="23"/>
      <c r="X191" s="23"/>
      <c r="Y191" s="23"/>
      <c r="Z191" s="23"/>
    </row>
    <row r="192" ht="13.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3"/>
      <c r="Q192" s="23"/>
      <c r="R192" s="24"/>
      <c r="S192" s="24"/>
      <c r="T192" s="24"/>
      <c r="U192" s="24"/>
      <c r="V192" s="23"/>
      <c r="W192" s="23"/>
      <c r="X192" s="23"/>
      <c r="Y192" s="23"/>
      <c r="Z192" s="23"/>
    </row>
    <row r="193" ht="13.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3"/>
      <c r="Q193" s="23"/>
      <c r="R193" s="24"/>
      <c r="S193" s="24"/>
      <c r="T193" s="24"/>
      <c r="U193" s="24"/>
      <c r="V193" s="23"/>
      <c r="W193" s="23"/>
      <c r="X193" s="23"/>
      <c r="Y193" s="23"/>
      <c r="Z193" s="23"/>
    </row>
    <row r="194" ht="13.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3"/>
      <c r="Q194" s="23"/>
      <c r="R194" s="24"/>
      <c r="S194" s="24"/>
      <c r="T194" s="24"/>
      <c r="U194" s="24"/>
      <c r="V194" s="23"/>
      <c r="W194" s="23"/>
      <c r="X194" s="23"/>
      <c r="Y194" s="23"/>
      <c r="Z194" s="23"/>
    </row>
    <row r="195" ht="13.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3"/>
      <c r="Q195" s="23"/>
      <c r="R195" s="24"/>
      <c r="S195" s="24"/>
      <c r="T195" s="24"/>
      <c r="U195" s="24"/>
      <c r="V195" s="23"/>
      <c r="W195" s="23"/>
      <c r="X195" s="23"/>
      <c r="Y195" s="23"/>
      <c r="Z195" s="23"/>
    </row>
    <row r="196" ht="13.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3"/>
      <c r="Q196" s="23"/>
      <c r="R196" s="24"/>
      <c r="S196" s="24"/>
      <c r="T196" s="24"/>
      <c r="U196" s="24"/>
      <c r="V196" s="23"/>
      <c r="W196" s="23"/>
      <c r="X196" s="23"/>
      <c r="Y196" s="23"/>
      <c r="Z196" s="23"/>
    </row>
    <row r="197" ht="13.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3"/>
      <c r="Q197" s="23"/>
      <c r="R197" s="24"/>
      <c r="S197" s="24"/>
      <c r="T197" s="24"/>
      <c r="U197" s="24"/>
      <c r="V197" s="23"/>
      <c r="W197" s="23"/>
      <c r="X197" s="23"/>
      <c r="Y197" s="23"/>
      <c r="Z197" s="23"/>
    </row>
    <row r="198" ht="13.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3"/>
      <c r="Q198" s="23"/>
      <c r="R198" s="24"/>
      <c r="S198" s="24"/>
      <c r="T198" s="24"/>
      <c r="U198" s="24"/>
      <c r="V198" s="23"/>
      <c r="W198" s="23"/>
      <c r="X198" s="23"/>
      <c r="Y198" s="23"/>
      <c r="Z198" s="23"/>
    </row>
    <row r="199" ht="13.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3"/>
      <c r="Q199" s="23"/>
      <c r="R199" s="24"/>
      <c r="S199" s="24"/>
      <c r="T199" s="24"/>
      <c r="U199" s="24"/>
      <c r="V199" s="23"/>
      <c r="W199" s="23"/>
      <c r="X199" s="23"/>
      <c r="Y199" s="23"/>
      <c r="Z199" s="23"/>
    </row>
    <row r="200" ht="13.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3"/>
      <c r="Q200" s="23"/>
      <c r="R200" s="24"/>
      <c r="S200" s="24"/>
      <c r="T200" s="24"/>
      <c r="U200" s="24"/>
      <c r="V200" s="23"/>
      <c r="W200" s="23"/>
      <c r="X200" s="23"/>
      <c r="Y200" s="23"/>
      <c r="Z200" s="23"/>
    </row>
    <row r="201" ht="13.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3"/>
      <c r="Q201" s="23"/>
      <c r="R201" s="24"/>
      <c r="S201" s="24"/>
      <c r="T201" s="24"/>
      <c r="U201" s="24"/>
      <c r="V201" s="23"/>
      <c r="W201" s="23"/>
      <c r="X201" s="23"/>
      <c r="Y201" s="23"/>
      <c r="Z201" s="23"/>
    </row>
    <row r="202" ht="13.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3"/>
      <c r="Q202" s="23"/>
      <c r="R202" s="24"/>
      <c r="S202" s="24"/>
      <c r="T202" s="24"/>
      <c r="U202" s="24"/>
      <c r="V202" s="23"/>
      <c r="W202" s="23"/>
      <c r="X202" s="23"/>
      <c r="Y202" s="23"/>
      <c r="Z202" s="23"/>
    </row>
    <row r="203" ht="13.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3"/>
      <c r="Q203" s="23"/>
      <c r="R203" s="24"/>
      <c r="S203" s="24"/>
      <c r="T203" s="24"/>
      <c r="U203" s="24"/>
      <c r="V203" s="23"/>
      <c r="W203" s="23"/>
      <c r="X203" s="23"/>
      <c r="Y203" s="23"/>
      <c r="Z203" s="23"/>
    </row>
    <row r="204" ht="13.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3"/>
      <c r="Q204" s="23"/>
      <c r="R204" s="24"/>
      <c r="S204" s="24"/>
      <c r="T204" s="24"/>
      <c r="U204" s="24"/>
      <c r="V204" s="23"/>
      <c r="W204" s="23"/>
      <c r="X204" s="23"/>
      <c r="Y204" s="23"/>
      <c r="Z204" s="23"/>
    </row>
    <row r="205" ht="13.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3"/>
      <c r="Q205" s="23"/>
      <c r="R205" s="24"/>
      <c r="S205" s="24"/>
      <c r="T205" s="24"/>
      <c r="U205" s="24"/>
      <c r="V205" s="23"/>
      <c r="W205" s="23"/>
      <c r="X205" s="23"/>
      <c r="Y205" s="23"/>
      <c r="Z205" s="23"/>
    </row>
    <row r="206" ht="13.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3"/>
      <c r="Q206" s="23"/>
      <c r="R206" s="24"/>
      <c r="S206" s="24"/>
      <c r="T206" s="24"/>
      <c r="U206" s="24"/>
      <c r="V206" s="23"/>
      <c r="W206" s="23"/>
      <c r="X206" s="23"/>
      <c r="Y206" s="23"/>
      <c r="Z206" s="23"/>
    </row>
    <row r="207" ht="13.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3"/>
      <c r="Q207" s="23"/>
      <c r="R207" s="24"/>
      <c r="S207" s="24"/>
      <c r="T207" s="24"/>
      <c r="U207" s="24"/>
      <c r="V207" s="23"/>
      <c r="W207" s="23"/>
      <c r="X207" s="23"/>
      <c r="Y207" s="23"/>
      <c r="Z207" s="23"/>
    </row>
    <row r="208" ht="13.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3"/>
      <c r="Q208" s="23"/>
      <c r="R208" s="24"/>
      <c r="S208" s="24"/>
      <c r="T208" s="24"/>
      <c r="U208" s="24"/>
      <c r="V208" s="23"/>
      <c r="W208" s="23"/>
      <c r="X208" s="23"/>
      <c r="Y208" s="23"/>
      <c r="Z208" s="23"/>
    </row>
    <row r="209" ht="13.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3"/>
      <c r="Q209" s="23"/>
      <c r="R209" s="24"/>
      <c r="S209" s="24"/>
      <c r="T209" s="24"/>
      <c r="U209" s="24"/>
      <c r="V209" s="23"/>
      <c r="W209" s="23"/>
      <c r="X209" s="23"/>
      <c r="Y209" s="23"/>
      <c r="Z209" s="23"/>
    </row>
    <row r="210" ht="13.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3"/>
      <c r="Q210" s="23"/>
      <c r="R210" s="24"/>
      <c r="S210" s="24"/>
      <c r="T210" s="24"/>
      <c r="U210" s="24"/>
      <c r="V210" s="23"/>
      <c r="W210" s="23"/>
      <c r="X210" s="23"/>
      <c r="Y210" s="23"/>
      <c r="Z210" s="23"/>
    </row>
    <row r="211" ht="13.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3"/>
      <c r="Q211" s="23"/>
      <c r="R211" s="24"/>
      <c r="S211" s="24"/>
      <c r="T211" s="24"/>
      <c r="U211" s="24"/>
      <c r="V211" s="23"/>
      <c r="W211" s="23"/>
      <c r="X211" s="23"/>
      <c r="Y211" s="23"/>
      <c r="Z211" s="23"/>
    </row>
    <row r="212" ht="13.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3"/>
      <c r="Q212" s="23"/>
      <c r="R212" s="24"/>
      <c r="S212" s="24"/>
      <c r="T212" s="24"/>
      <c r="U212" s="24"/>
      <c r="V212" s="23"/>
      <c r="W212" s="23"/>
      <c r="X212" s="23"/>
      <c r="Y212" s="23"/>
      <c r="Z212" s="23"/>
    </row>
    <row r="213" ht="13.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3"/>
      <c r="Q213" s="23"/>
      <c r="R213" s="24"/>
      <c r="S213" s="24"/>
      <c r="T213" s="24"/>
      <c r="U213" s="24"/>
      <c r="V213" s="23"/>
      <c r="W213" s="23"/>
      <c r="X213" s="23"/>
      <c r="Y213" s="23"/>
      <c r="Z213" s="23"/>
    </row>
    <row r="214" ht="13.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3"/>
      <c r="Q214" s="23"/>
      <c r="R214" s="24"/>
      <c r="S214" s="24"/>
      <c r="T214" s="24"/>
      <c r="U214" s="24"/>
      <c r="V214" s="23"/>
      <c r="W214" s="23"/>
      <c r="X214" s="23"/>
      <c r="Y214" s="23"/>
      <c r="Z214" s="23"/>
    </row>
    <row r="215" ht="13.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3"/>
      <c r="Q215" s="23"/>
      <c r="R215" s="24"/>
      <c r="S215" s="24"/>
      <c r="T215" s="24"/>
      <c r="U215" s="24"/>
      <c r="V215" s="23"/>
      <c r="W215" s="23"/>
      <c r="X215" s="23"/>
      <c r="Y215" s="23"/>
      <c r="Z215" s="23"/>
    </row>
    <row r="216" ht="13.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3"/>
      <c r="Q216" s="23"/>
      <c r="R216" s="24"/>
      <c r="S216" s="24"/>
      <c r="T216" s="24"/>
      <c r="U216" s="24"/>
      <c r="V216" s="23"/>
      <c r="W216" s="23"/>
      <c r="X216" s="23"/>
      <c r="Y216" s="23"/>
      <c r="Z216" s="23"/>
    </row>
    <row r="217" ht="13.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3"/>
      <c r="Q217" s="23"/>
      <c r="R217" s="24"/>
      <c r="S217" s="24"/>
      <c r="T217" s="24"/>
      <c r="U217" s="24"/>
      <c r="V217" s="23"/>
      <c r="W217" s="23"/>
      <c r="X217" s="23"/>
      <c r="Y217" s="23"/>
      <c r="Z217" s="23"/>
    </row>
    <row r="218" ht="13.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3"/>
      <c r="Q218" s="23"/>
      <c r="R218" s="24"/>
      <c r="S218" s="24"/>
      <c r="T218" s="24"/>
      <c r="U218" s="24"/>
      <c r="V218" s="23"/>
      <c r="W218" s="23"/>
      <c r="X218" s="23"/>
      <c r="Y218" s="23"/>
      <c r="Z218" s="23"/>
    </row>
    <row r="219" ht="13.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3"/>
      <c r="Q219" s="23"/>
      <c r="R219" s="24"/>
      <c r="S219" s="24"/>
      <c r="T219" s="24"/>
      <c r="U219" s="24"/>
      <c r="V219" s="23"/>
      <c r="W219" s="23"/>
      <c r="X219" s="23"/>
      <c r="Y219" s="23"/>
      <c r="Z219" s="23"/>
    </row>
    <row r="220" ht="13.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3"/>
      <c r="Q220" s="23"/>
      <c r="R220" s="24"/>
      <c r="S220" s="24"/>
      <c r="T220" s="24"/>
      <c r="U220" s="24"/>
      <c r="V220" s="23"/>
      <c r="W220" s="23"/>
      <c r="X220" s="23"/>
      <c r="Y220" s="23"/>
      <c r="Z220" s="23"/>
    </row>
    <row r="221" ht="13.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3"/>
      <c r="Q221" s="23"/>
      <c r="R221" s="24"/>
      <c r="S221" s="24"/>
      <c r="T221" s="24"/>
      <c r="U221" s="24"/>
      <c r="V221" s="23"/>
      <c r="W221" s="23"/>
      <c r="X221" s="23"/>
      <c r="Y221" s="23"/>
      <c r="Z221" s="23"/>
    </row>
    <row r="222" ht="13.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3"/>
      <c r="Q222" s="23"/>
      <c r="R222" s="24"/>
      <c r="S222" s="24"/>
      <c r="T222" s="24"/>
      <c r="U222" s="24"/>
      <c r="V222" s="23"/>
      <c r="W222" s="23"/>
      <c r="X222" s="23"/>
      <c r="Y222" s="23"/>
      <c r="Z222" s="23"/>
    </row>
    <row r="223" ht="13.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3"/>
      <c r="Q223" s="23"/>
      <c r="R223" s="24"/>
      <c r="S223" s="24"/>
      <c r="T223" s="24"/>
      <c r="U223" s="24"/>
      <c r="V223" s="23"/>
      <c r="W223" s="23"/>
      <c r="X223" s="23"/>
      <c r="Y223" s="23"/>
      <c r="Z223" s="23"/>
    </row>
    <row r="224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3"/>
      <c r="Q224" s="23"/>
      <c r="R224" s="24"/>
      <c r="S224" s="24"/>
      <c r="T224" s="24"/>
      <c r="U224" s="24"/>
      <c r="V224" s="23"/>
      <c r="W224" s="23"/>
      <c r="X224" s="23"/>
      <c r="Y224" s="23"/>
      <c r="Z224" s="23"/>
    </row>
    <row r="225" ht="13.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3"/>
      <c r="Q225" s="23"/>
      <c r="R225" s="24"/>
      <c r="S225" s="24"/>
      <c r="T225" s="24"/>
      <c r="U225" s="24"/>
      <c r="V225" s="23"/>
      <c r="W225" s="23"/>
      <c r="X225" s="23"/>
      <c r="Y225" s="23"/>
      <c r="Z225" s="23"/>
    </row>
    <row r="226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3"/>
      <c r="Q226" s="23"/>
      <c r="R226" s="24"/>
      <c r="S226" s="24"/>
      <c r="T226" s="24"/>
      <c r="U226" s="24"/>
      <c r="V226" s="23"/>
      <c r="W226" s="23"/>
      <c r="X226" s="23"/>
      <c r="Y226" s="23"/>
      <c r="Z226" s="23"/>
    </row>
    <row r="227" ht="13.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3"/>
      <c r="Q227" s="23"/>
      <c r="R227" s="24"/>
      <c r="S227" s="24"/>
      <c r="T227" s="24"/>
      <c r="U227" s="24"/>
      <c r="V227" s="23"/>
      <c r="W227" s="23"/>
      <c r="X227" s="23"/>
      <c r="Y227" s="23"/>
      <c r="Z227" s="23"/>
    </row>
    <row r="228" ht="13.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3"/>
      <c r="Q228" s="23"/>
      <c r="R228" s="24"/>
      <c r="S228" s="24"/>
      <c r="T228" s="24"/>
      <c r="U228" s="24"/>
      <c r="V228" s="23"/>
      <c r="W228" s="23"/>
      <c r="X228" s="23"/>
      <c r="Y228" s="23"/>
      <c r="Z228" s="23"/>
    </row>
    <row r="229" ht="13.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3"/>
      <c r="Q229" s="23"/>
      <c r="R229" s="24"/>
      <c r="S229" s="24"/>
      <c r="T229" s="24"/>
      <c r="U229" s="24"/>
      <c r="V229" s="23"/>
      <c r="W229" s="23"/>
      <c r="X229" s="23"/>
      <c r="Y229" s="23"/>
      <c r="Z229" s="23"/>
    </row>
    <row r="230" ht="13.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3"/>
      <c r="Q230" s="23"/>
      <c r="R230" s="24"/>
      <c r="S230" s="24"/>
      <c r="T230" s="24"/>
      <c r="U230" s="24"/>
      <c r="V230" s="23"/>
      <c r="W230" s="23"/>
      <c r="X230" s="23"/>
      <c r="Y230" s="23"/>
      <c r="Z230" s="23"/>
    </row>
    <row r="231" ht="13.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3"/>
      <c r="Q231" s="23"/>
      <c r="R231" s="24"/>
      <c r="S231" s="24"/>
      <c r="T231" s="24"/>
      <c r="U231" s="24"/>
      <c r="V231" s="23"/>
      <c r="W231" s="23"/>
      <c r="X231" s="23"/>
      <c r="Y231" s="23"/>
      <c r="Z231" s="23"/>
    </row>
    <row r="232" ht="13.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3"/>
      <c r="Q232" s="23"/>
      <c r="R232" s="24"/>
      <c r="S232" s="24"/>
      <c r="T232" s="24"/>
      <c r="U232" s="24"/>
      <c r="V232" s="23"/>
      <c r="W232" s="23"/>
      <c r="X232" s="23"/>
      <c r="Y232" s="23"/>
      <c r="Z232" s="23"/>
    </row>
    <row r="233" ht="13.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3"/>
      <c r="Q233" s="23"/>
      <c r="R233" s="24"/>
      <c r="S233" s="24"/>
      <c r="T233" s="24"/>
      <c r="U233" s="24"/>
      <c r="V233" s="23"/>
      <c r="W233" s="23"/>
      <c r="X233" s="23"/>
      <c r="Y233" s="23"/>
      <c r="Z233" s="23"/>
    </row>
    <row r="234" ht="13.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3"/>
      <c r="Q234" s="23"/>
      <c r="R234" s="24"/>
      <c r="S234" s="24"/>
      <c r="T234" s="24"/>
      <c r="U234" s="24"/>
      <c r="V234" s="23"/>
      <c r="W234" s="23"/>
      <c r="X234" s="23"/>
      <c r="Y234" s="23"/>
      <c r="Z234" s="23"/>
    </row>
    <row r="235" ht="13.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3"/>
      <c r="Q235" s="23"/>
      <c r="R235" s="24"/>
      <c r="S235" s="24"/>
      <c r="T235" s="24"/>
      <c r="U235" s="24"/>
      <c r="V235" s="23"/>
      <c r="W235" s="23"/>
      <c r="X235" s="23"/>
      <c r="Y235" s="23"/>
      <c r="Z235" s="23"/>
    </row>
    <row r="236" ht="13.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3"/>
      <c r="Q236" s="23"/>
      <c r="R236" s="24"/>
      <c r="S236" s="24"/>
      <c r="T236" s="24"/>
      <c r="U236" s="24"/>
      <c r="V236" s="23"/>
      <c r="W236" s="23"/>
      <c r="X236" s="23"/>
      <c r="Y236" s="23"/>
      <c r="Z236" s="23"/>
    </row>
    <row r="237" ht="13.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3"/>
      <c r="Q237" s="23"/>
      <c r="R237" s="24"/>
      <c r="S237" s="24"/>
      <c r="T237" s="24"/>
      <c r="U237" s="24"/>
      <c r="V237" s="23"/>
      <c r="W237" s="23"/>
      <c r="X237" s="23"/>
      <c r="Y237" s="23"/>
      <c r="Z237" s="23"/>
    </row>
    <row r="238" ht="13.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3"/>
      <c r="Q238" s="23"/>
      <c r="R238" s="24"/>
      <c r="S238" s="24"/>
      <c r="T238" s="24"/>
      <c r="U238" s="24"/>
      <c r="V238" s="23"/>
      <c r="W238" s="23"/>
      <c r="X238" s="23"/>
      <c r="Y238" s="23"/>
      <c r="Z238" s="23"/>
    </row>
    <row r="239" ht="13.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3"/>
      <c r="Q239" s="23"/>
      <c r="R239" s="24"/>
      <c r="S239" s="24"/>
      <c r="T239" s="24"/>
      <c r="U239" s="24"/>
      <c r="V239" s="23"/>
      <c r="W239" s="23"/>
      <c r="X239" s="23"/>
      <c r="Y239" s="23"/>
      <c r="Z239" s="23"/>
    </row>
    <row r="240" ht="13.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3"/>
      <c r="Q240" s="23"/>
      <c r="R240" s="24"/>
      <c r="S240" s="24"/>
      <c r="T240" s="24"/>
      <c r="U240" s="24"/>
      <c r="V240" s="23"/>
      <c r="W240" s="23"/>
      <c r="X240" s="23"/>
      <c r="Y240" s="23"/>
      <c r="Z240" s="23"/>
    </row>
    <row r="241" ht="13.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3"/>
      <c r="Q241" s="23"/>
      <c r="R241" s="24"/>
      <c r="S241" s="24"/>
      <c r="T241" s="24"/>
      <c r="U241" s="24"/>
      <c r="V241" s="23"/>
      <c r="W241" s="23"/>
      <c r="X241" s="23"/>
      <c r="Y241" s="23"/>
      <c r="Z241" s="23"/>
    </row>
    <row r="242" ht="13.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3"/>
      <c r="Q242" s="23"/>
      <c r="R242" s="24"/>
      <c r="S242" s="24"/>
      <c r="T242" s="24"/>
      <c r="U242" s="24"/>
      <c r="V242" s="23"/>
      <c r="W242" s="23"/>
      <c r="X242" s="23"/>
      <c r="Y242" s="23"/>
      <c r="Z242" s="23"/>
    </row>
    <row r="243" ht="13.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3"/>
      <c r="Q243" s="23"/>
      <c r="R243" s="24"/>
      <c r="S243" s="24"/>
      <c r="T243" s="24"/>
      <c r="U243" s="24"/>
      <c r="V243" s="23"/>
      <c r="W243" s="23"/>
      <c r="X243" s="23"/>
      <c r="Y243" s="23"/>
      <c r="Z243" s="23"/>
    </row>
    <row r="244" ht="13.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3"/>
      <c r="Q244" s="23"/>
      <c r="R244" s="24"/>
      <c r="S244" s="24"/>
      <c r="T244" s="24"/>
      <c r="U244" s="24"/>
      <c r="V244" s="23"/>
      <c r="W244" s="23"/>
      <c r="X244" s="23"/>
      <c r="Y244" s="23"/>
      <c r="Z244" s="23"/>
    </row>
    <row r="245" ht="13.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3"/>
      <c r="Q245" s="23"/>
      <c r="R245" s="24"/>
      <c r="S245" s="24"/>
      <c r="T245" s="24"/>
      <c r="U245" s="24"/>
      <c r="V245" s="23"/>
      <c r="W245" s="23"/>
      <c r="X245" s="23"/>
      <c r="Y245" s="23"/>
      <c r="Z245" s="23"/>
    </row>
    <row r="246" ht="13.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3"/>
      <c r="Q246" s="23"/>
      <c r="R246" s="24"/>
      <c r="S246" s="24"/>
      <c r="T246" s="24"/>
      <c r="U246" s="24"/>
      <c r="V246" s="23"/>
      <c r="W246" s="23"/>
      <c r="X246" s="23"/>
      <c r="Y246" s="23"/>
      <c r="Z246" s="23"/>
    </row>
    <row r="247" ht="13.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3"/>
      <c r="Q247" s="23"/>
      <c r="R247" s="24"/>
      <c r="S247" s="24"/>
      <c r="T247" s="24"/>
      <c r="U247" s="24"/>
      <c r="V247" s="23"/>
      <c r="W247" s="23"/>
      <c r="X247" s="23"/>
      <c r="Y247" s="23"/>
      <c r="Z247" s="23"/>
    </row>
    <row r="248" ht="13.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3"/>
      <c r="Q248" s="23"/>
      <c r="R248" s="24"/>
      <c r="S248" s="24"/>
      <c r="T248" s="24"/>
      <c r="U248" s="24"/>
      <c r="V248" s="23"/>
      <c r="W248" s="23"/>
      <c r="X248" s="23"/>
      <c r="Y248" s="23"/>
      <c r="Z248" s="23"/>
    </row>
    <row r="249" ht="13.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3"/>
      <c r="Q249" s="23"/>
      <c r="R249" s="24"/>
      <c r="S249" s="24"/>
      <c r="T249" s="24"/>
      <c r="U249" s="24"/>
      <c r="V249" s="23"/>
      <c r="W249" s="23"/>
      <c r="X249" s="23"/>
      <c r="Y249" s="23"/>
      <c r="Z249" s="23"/>
    </row>
    <row r="250" ht="13.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3"/>
      <c r="Q250" s="23"/>
      <c r="R250" s="24"/>
      <c r="S250" s="24"/>
      <c r="T250" s="24"/>
      <c r="U250" s="24"/>
      <c r="V250" s="23"/>
      <c r="W250" s="23"/>
      <c r="X250" s="23"/>
      <c r="Y250" s="23"/>
      <c r="Z250" s="23"/>
    </row>
    <row r="251" ht="13.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3"/>
      <c r="Q251" s="23"/>
      <c r="R251" s="24"/>
      <c r="S251" s="24"/>
      <c r="T251" s="24"/>
      <c r="U251" s="24"/>
      <c r="V251" s="23"/>
      <c r="W251" s="23"/>
      <c r="X251" s="23"/>
      <c r="Y251" s="23"/>
      <c r="Z251" s="23"/>
    </row>
    <row r="252" ht="13.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3"/>
      <c r="Q252" s="23"/>
      <c r="R252" s="24"/>
      <c r="S252" s="24"/>
      <c r="T252" s="24"/>
      <c r="U252" s="24"/>
      <c r="V252" s="23"/>
      <c r="W252" s="23"/>
      <c r="X252" s="23"/>
      <c r="Y252" s="23"/>
      <c r="Z252" s="23"/>
    </row>
    <row r="253" ht="13.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3"/>
      <c r="Q253" s="23"/>
      <c r="R253" s="24"/>
      <c r="S253" s="24"/>
      <c r="T253" s="24"/>
      <c r="U253" s="24"/>
      <c r="V253" s="23"/>
      <c r="W253" s="23"/>
      <c r="X253" s="23"/>
      <c r="Y253" s="23"/>
      <c r="Z253" s="23"/>
    </row>
    <row r="254" ht="13.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3"/>
      <c r="Q254" s="23"/>
      <c r="R254" s="24"/>
      <c r="S254" s="24"/>
      <c r="T254" s="24"/>
      <c r="U254" s="24"/>
      <c r="V254" s="23"/>
      <c r="W254" s="23"/>
      <c r="X254" s="23"/>
      <c r="Y254" s="23"/>
      <c r="Z254" s="23"/>
    </row>
    <row r="255" ht="13.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3"/>
      <c r="Q255" s="23"/>
      <c r="R255" s="24"/>
      <c r="S255" s="24"/>
      <c r="T255" s="24"/>
      <c r="U255" s="24"/>
      <c r="V255" s="23"/>
      <c r="W255" s="23"/>
      <c r="X255" s="23"/>
      <c r="Y255" s="23"/>
      <c r="Z255" s="23"/>
    </row>
    <row r="256" ht="13.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3"/>
      <c r="Q256" s="23"/>
      <c r="R256" s="24"/>
      <c r="S256" s="24"/>
      <c r="T256" s="24"/>
      <c r="U256" s="24"/>
      <c r="V256" s="23"/>
      <c r="W256" s="23"/>
      <c r="X256" s="23"/>
      <c r="Y256" s="23"/>
      <c r="Z256" s="23"/>
    </row>
    <row r="257" ht="13.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3"/>
      <c r="Q257" s="23"/>
      <c r="R257" s="24"/>
      <c r="S257" s="24"/>
      <c r="T257" s="24"/>
      <c r="U257" s="24"/>
      <c r="V257" s="23"/>
      <c r="W257" s="23"/>
      <c r="X257" s="23"/>
      <c r="Y257" s="23"/>
      <c r="Z257" s="23"/>
    </row>
    <row r="258" ht="13.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3"/>
      <c r="Q258" s="23"/>
      <c r="R258" s="24"/>
      <c r="S258" s="24"/>
      <c r="T258" s="24"/>
      <c r="U258" s="24"/>
      <c r="V258" s="23"/>
      <c r="W258" s="23"/>
      <c r="X258" s="23"/>
      <c r="Y258" s="23"/>
      <c r="Z258" s="23"/>
    </row>
    <row r="259" ht="13.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3"/>
      <c r="Q259" s="23"/>
      <c r="R259" s="24"/>
      <c r="S259" s="24"/>
      <c r="T259" s="24"/>
      <c r="U259" s="24"/>
      <c r="V259" s="23"/>
      <c r="W259" s="23"/>
      <c r="X259" s="23"/>
      <c r="Y259" s="23"/>
      <c r="Z259" s="23"/>
    </row>
    <row r="260" ht="13.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3"/>
      <c r="Q260" s="23"/>
      <c r="R260" s="24"/>
      <c r="S260" s="24"/>
      <c r="T260" s="24"/>
      <c r="U260" s="24"/>
      <c r="V260" s="23"/>
      <c r="W260" s="23"/>
      <c r="X260" s="23"/>
      <c r="Y260" s="23"/>
      <c r="Z260" s="23"/>
    </row>
    <row r="261" ht="13.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3"/>
      <c r="Q261" s="23"/>
      <c r="R261" s="24"/>
      <c r="S261" s="24"/>
      <c r="T261" s="24"/>
      <c r="U261" s="24"/>
      <c r="V261" s="23"/>
      <c r="W261" s="23"/>
      <c r="X261" s="23"/>
      <c r="Y261" s="23"/>
      <c r="Z261" s="23"/>
    </row>
    <row r="262" ht="13.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3"/>
      <c r="Q262" s="23"/>
      <c r="R262" s="24"/>
      <c r="S262" s="24"/>
      <c r="T262" s="24"/>
      <c r="U262" s="24"/>
      <c r="V262" s="23"/>
      <c r="W262" s="23"/>
      <c r="X262" s="23"/>
      <c r="Y262" s="23"/>
      <c r="Z262" s="23"/>
    </row>
    <row r="263" ht="13.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3"/>
      <c r="Q263" s="23"/>
      <c r="R263" s="24"/>
      <c r="S263" s="24"/>
      <c r="T263" s="24"/>
      <c r="U263" s="24"/>
      <c r="V263" s="23"/>
      <c r="W263" s="23"/>
      <c r="X263" s="23"/>
      <c r="Y263" s="23"/>
      <c r="Z263" s="23"/>
    </row>
    <row r="264" ht="13.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3"/>
      <c r="Q264" s="23"/>
      <c r="R264" s="24"/>
      <c r="S264" s="24"/>
      <c r="T264" s="24"/>
      <c r="U264" s="24"/>
      <c r="V264" s="23"/>
      <c r="W264" s="23"/>
      <c r="X264" s="23"/>
      <c r="Y264" s="23"/>
      <c r="Z264" s="23"/>
    </row>
    <row r="265" ht="13.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3"/>
      <c r="Q265" s="23"/>
      <c r="R265" s="24"/>
      <c r="S265" s="24"/>
      <c r="T265" s="24"/>
      <c r="U265" s="24"/>
      <c r="V265" s="23"/>
      <c r="W265" s="23"/>
      <c r="X265" s="23"/>
      <c r="Y265" s="23"/>
      <c r="Z265" s="23"/>
    </row>
    <row r="266" ht="13.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3"/>
      <c r="Q266" s="23"/>
      <c r="R266" s="24"/>
      <c r="S266" s="24"/>
      <c r="T266" s="24"/>
      <c r="U266" s="24"/>
      <c r="V266" s="23"/>
      <c r="W266" s="23"/>
      <c r="X266" s="23"/>
      <c r="Y266" s="23"/>
      <c r="Z266" s="23"/>
    </row>
    <row r="267" ht="13.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3"/>
      <c r="Q267" s="23"/>
      <c r="R267" s="24"/>
      <c r="S267" s="24"/>
      <c r="T267" s="24"/>
      <c r="U267" s="24"/>
      <c r="V267" s="23"/>
      <c r="W267" s="23"/>
      <c r="X267" s="23"/>
      <c r="Y267" s="23"/>
      <c r="Z267" s="23"/>
    </row>
    <row r="268" ht="13.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3"/>
      <c r="Q268" s="23"/>
      <c r="R268" s="24"/>
      <c r="S268" s="24"/>
      <c r="T268" s="24"/>
      <c r="U268" s="24"/>
      <c r="V268" s="23"/>
      <c r="W268" s="23"/>
      <c r="X268" s="23"/>
      <c r="Y268" s="23"/>
      <c r="Z268" s="23"/>
    </row>
    <row r="269" ht="13.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3"/>
      <c r="Q269" s="23"/>
      <c r="R269" s="24"/>
      <c r="S269" s="24"/>
      <c r="T269" s="24"/>
      <c r="U269" s="24"/>
      <c r="V269" s="23"/>
      <c r="W269" s="23"/>
      <c r="X269" s="23"/>
      <c r="Y269" s="23"/>
      <c r="Z269" s="23"/>
    </row>
    <row r="270" ht="13.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3"/>
      <c r="Q270" s="23"/>
      <c r="R270" s="24"/>
      <c r="S270" s="24"/>
      <c r="T270" s="24"/>
      <c r="U270" s="24"/>
      <c r="V270" s="23"/>
      <c r="W270" s="23"/>
      <c r="X270" s="23"/>
      <c r="Y270" s="23"/>
      <c r="Z270" s="23"/>
    </row>
    <row r="271" ht="13.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3"/>
      <c r="Q271" s="23"/>
      <c r="R271" s="24"/>
      <c r="S271" s="24"/>
      <c r="T271" s="24"/>
      <c r="U271" s="24"/>
      <c r="V271" s="23"/>
      <c r="W271" s="23"/>
      <c r="X271" s="23"/>
      <c r="Y271" s="23"/>
      <c r="Z271" s="23"/>
    </row>
    <row r="272" ht="13.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3"/>
      <c r="Q272" s="23"/>
      <c r="R272" s="24"/>
      <c r="S272" s="24"/>
      <c r="T272" s="24"/>
      <c r="U272" s="24"/>
      <c r="V272" s="23"/>
      <c r="W272" s="23"/>
      <c r="X272" s="23"/>
      <c r="Y272" s="23"/>
      <c r="Z272" s="23"/>
    </row>
    <row r="273" ht="13.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3"/>
      <c r="Q273" s="23"/>
      <c r="R273" s="24"/>
      <c r="S273" s="24"/>
      <c r="T273" s="24"/>
      <c r="U273" s="24"/>
      <c r="V273" s="23"/>
      <c r="W273" s="23"/>
      <c r="X273" s="23"/>
      <c r="Y273" s="23"/>
      <c r="Z273" s="23"/>
    </row>
    <row r="274" ht="13.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3"/>
      <c r="Q274" s="23"/>
      <c r="R274" s="24"/>
      <c r="S274" s="24"/>
      <c r="T274" s="24"/>
      <c r="U274" s="24"/>
      <c r="V274" s="23"/>
      <c r="W274" s="23"/>
      <c r="X274" s="23"/>
      <c r="Y274" s="23"/>
      <c r="Z274" s="23"/>
    </row>
    <row r="275" ht="13.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3"/>
      <c r="Q275" s="23"/>
      <c r="R275" s="24"/>
      <c r="S275" s="24"/>
      <c r="T275" s="24"/>
      <c r="U275" s="24"/>
      <c r="V275" s="23"/>
      <c r="W275" s="23"/>
      <c r="X275" s="23"/>
      <c r="Y275" s="23"/>
      <c r="Z275" s="23"/>
    </row>
    <row r="276" ht="13.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3"/>
      <c r="Q276" s="23"/>
      <c r="R276" s="24"/>
      <c r="S276" s="24"/>
      <c r="T276" s="24"/>
      <c r="U276" s="24"/>
      <c r="V276" s="23"/>
      <c r="W276" s="23"/>
      <c r="X276" s="23"/>
      <c r="Y276" s="23"/>
      <c r="Z276" s="23"/>
    </row>
    <row r="277" ht="13.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3"/>
      <c r="Q277" s="23"/>
      <c r="R277" s="24"/>
      <c r="S277" s="24"/>
      <c r="T277" s="24"/>
      <c r="U277" s="24"/>
      <c r="V277" s="23"/>
      <c r="W277" s="23"/>
      <c r="X277" s="23"/>
      <c r="Y277" s="23"/>
      <c r="Z277" s="23"/>
    </row>
    <row r="278" ht="13.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3"/>
      <c r="Q278" s="23"/>
      <c r="R278" s="24"/>
      <c r="S278" s="24"/>
      <c r="T278" s="24"/>
      <c r="U278" s="24"/>
      <c r="V278" s="23"/>
      <c r="W278" s="23"/>
      <c r="X278" s="23"/>
      <c r="Y278" s="23"/>
      <c r="Z278" s="23"/>
    </row>
    <row r="279" ht="13.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3"/>
      <c r="Q279" s="23"/>
      <c r="R279" s="24"/>
      <c r="S279" s="24"/>
      <c r="T279" s="24"/>
      <c r="U279" s="24"/>
      <c r="V279" s="23"/>
      <c r="W279" s="23"/>
      <c r="X279" s="23"/>
      <c r="Y279" s="23"/>
      <c r="Z279" s="23"/>
    </row>
    <row r="280" ht="13.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3"/>
      <c r="Q280" s="23"/>
      <c r="R280" s="24"/>
      <c r="S280" s="24"/>
      <c r="T280" s="24"/>
      <c r="U280" s="24"/>
      <c r="V280" s="23"/>
      <c r="W280" s="23"/>
      <c r="X280" s="23"/>
      <c r="Y280" s="23"/>
      <c r="Z280" s="23"/>
    </row>
    <row r="281" ht="13.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3"/>
      <c r="Q281" s="23"/>
      <c r="R281" s="24"/>
      <c r="S281" s="24"/>
      <c r="T281" s="24"/>
      <c r="U281" s="24"/>
      <c r="V281" s="23"/>
      <c r="W281" s="23"/>
      <c r="X281" s="23"/>
      <c r="Y281" s="23"/>
      <c r="Z281" s="23"/>
    </row>
    <row r="282" ht="13.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3"/>
      <c r="Q282" s="23"/>
      <c r="R282" s="24"/>
      <c r="S282" s="24"/>
      <c r="T282" s="24"/>
      <c r="U282" s="24"/>
      <c r="V282" s="23"/>
      <c r="W282" s="23"/>
      <c r="X282" s="23"/>
      <c r="Y282" s="23"/>
      <c r="Z282" s="23"/>
    </row>
    <row r="283" ht="13.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3"/>
      <c r="Q283" s="23"/>
      <c r="R283" s="24"/>
      <c r="S283" s="24"/>
      <c r="T283" s="24"/>
      <c r="U283" s="24"/>
      <c r="V283" s="23"/>
      <c r="W283" s="23"/>
      <c r="X283" s="23"/>
      <c r="Y283" s="23"/>
      <c r="Z283" s="23"/>
    </row>
    <row r="284" ht="13.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3"/>
      <c r="Q284" s="23"/>
      <c r="R284" s="24"/>
      <c r="S284" s="24"/>
      <c r="T284" s="24"/>
      <c r="U284" s="24"/>
      <c r="V284" s="23"/>
      <c r="W284" s="23"/>
      <c r="X284" s="23"/>
      <c r="Y284" s="23"/>
      <c r="Z284" s="23"/>
    </row>
    <row r="285" ht="13.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3"/>
      <c r="Q285" s="23"/>
      <c r="R285" s="24"/>
      <c r="S285" s="24"/>
      <c r="T285" s="24"/>
      <c r="U285" s="24"/>
      <c r="V285" s="23"/>
      <c r="W285" s="23"/>
      <c r="X285" s="23"/>
      <c r="Y285" s="23"/>
      <c r="Z285" s="23"/>
    </row>
    <row r="286" ht="13.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3"/>
      <c r="Q286" s="23"/>
      <c r="R286" s="24"/>
      <c r="S286" s="24"/>
      <c r="T286" s="24"/>
      <c r="U286" s="24"/>
      <c r="V286" s="23"/>
      <c r="W286" s="23"/>
      <c r="X286" s="23"/>
      <c r="Y286" s="23"/>
      <c r="Z286" s="23"/>
    </row>
    <row r="287" ht="13.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3"/>
      <c r="Q287" s="23"/>
      <c r="R287" s="24"/>
      <c r="S287" s="24"/>
      <c r="T287" s="24"/>
      <c r="U287" s="24"/>
      <c r="V287" s="23"/>
      <c r="W287" s="23"/>
      <c r="X287" s="23"/>
      <c r="Y287" s="23"/>
      <c r="Z287" s="23"/>
    </row>
    <row r="288" ht="13.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3"/>
      <c r="Q288" s="23"/>
      <c r="R288" s="24"/>
      <c r="S288" s="24"/>
      <c r="T288" s="24"/>
      <c r="U288" s="24"/>
      <c r="V288" s="23"/>
      <c r="W288" s="23"/>
      <c r="X288" s="23"/>
      <c r="Y288" s="23"/>
      <c r="Z288" s="23"/>
    </row>
    <row r="289" ht="13.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3"/>
      <c r="Q289" s="23"/>
      <c r="R289" s="24"/>
      <c r="S289" s="24"/>
      <c r="T289" s="24"/>
      <c r="U289" s="24"/>
      <c r="V289" s="23"/>
      <c r="W289" s="23"/>
      <c r="X289" s="23"/>
      <c r="Y289" s="23"/>
      <c r="Z289" s="23"/>
    </row>
    <row r="290" ht="13.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3"/>
      <c r="Q290" s="23"/>
      <c r="R290" s="24"/>
      <c r="S290" s="24"/>
      <c r="T290" s="24"/>
      <c r="U290" s="24"/>
      <c r="V290" s="23"/>
      <c r="W290" s="23"/>
      <c r="X290" s="23"/>
      <c r="Y290" s="23"/>
      <c r="Z290" s="23"/>
    </row>
    <row r="291" ht="13.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3"/>
      <c r="Q291" s="23"/>
      <c r="R291" s="24"/>
      <c r="S291" s="24"/>
      <c r="T291" s="24"/>
      <c r="U291" s="24"/>
      <c r="V291" s="23"/>
      <c r="W291" s="23"/>
      <c r="X291" s="23"/>
      <c r="Y291" s="23"/>
      <c r="Z291" s="23"/>
    </row>
    <row r="292" ht="13.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3"/>
      <c r="Q292" s="23"/>
      <c r="R292" s="24"/>
      <c r="S292" s="24"/>
      <c r="T292" s="24"/>
      <c r="U292" s="24"/>
      <c r="V292" s="23"/>
      <c r="W292" s="23"/>
      <c r="X292" s="23"/>
      <c r="Y292" s="23"/>
      <c r="Z292" s="23"/>
    </row>
    <row r="293" ht="13.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3"/>
      <c r="Q293" s="23"/>
      <c r="R293" s="24"/>
      <c r="S293" s="24"/>
      <c r="T293" s="24"/>
      <c r="U293" s="24"/>
      <c r="V293" s="23"/>
      <c r="W293" s="23"/>
      <c r="X293" s="23"/>
      <c r="Y293" s="23"/>
      <c r="Z293" s="23"/>
    </row>
    <row r="294" ht="13.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3"/>
      <c r="Q294" s="23"/>
      <c r="R294" s="24"/>
      <c r="S294" s="24"/>
      <c r="T294" s="24"/>
      <c r="U294" s="24"/>
      <c r="V294" s="23"/>
      <c r="W294" s="23"/>
      <c r="X294" s="23"/>
      <c r="Y294" s="23"/>
      <c r="Z294" s="23"/>
    </row>
    <row r="295" ht="13.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3"/>
      <c r="Q295" s="23"/>
      <c r="R295" s="24"/>
      <c r="S295" s="24"/>
      <c r="T295" s="24"/>
      <c r="U295" s="24"/>
      <c r="V295" s="23"/>
      <c r="W295" s="23"/>
      <c r="X295" s="23"/>
      <c r="Y295" s="23"/>
      <c r="Z295" s="23"/>
    </row>
    <row r="296" ht="13.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3"/>
      <c r="Q296" s="23"/>
      <c r="R296" s="24"/>
      <c r="S296" s="24"/>
      <c r="T296" s="24"/>
      <c r="U296" s="24"/>
      <c r="V296" s="23"/>
      <c r="W296" s="23"/>
      <c r="X296" s="23"/>
      <c r="Y296" s="23"/>
      <c r="Z296" s="23"/>
    </row>
    <row r="297" ht="13.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3"/>
      <c r="Q297" s="23"/>
      <c r="R297" s="24"/>
      <c r="S297" s="24"/>
      <c r="T297" s="24"/>
      <c r="U297" s="24"/>
      <c r="V297" s="23"/>
      <c r="W297" s="23"/>
      <c r="X297" s="23"/>
      <c r="Y297" s="23"/>
      <c r="Z297" s="23"/>
    </row>
    <row r="298" ht="13.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3"/>
      <c r="Q298" s="23"/>
      <c r="R298" s="24"/>
      <c r="S298" s="24"/>
      <c r="T298" s="24"/>
      <c r="U298" s="24"/>
      <c r="V298" s="23"/>
      <c r="W298" s="23"/>
      <c r="X298" s="23"/>
      <c r="Y298" s="23"/>
      <c r="Z298" s="23"/>
    </row>
    <row r="299" ht="13.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3"/>
      <c r="Q299" s="23"/>
      <c r="R299" s="24"/>
      <c r="S299" s="24"/>
      <c r="T299" s="24"/>
      <c r="U299" s="24"/>
      <c r="V299" s="23"/>
      <c r="W299" s="23"/>
      <c r="X299" s="23"/>
      <c r="Y299" s="23"/>
      <c r="Z299" s="23"/>
    </row>
    <row r="300" ht="13.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3"/>
      <c r="Q300" s="23"/>
      <c r="R300" s="24"/>
      <c r="S300" s="24"/>
      <c r="T300" s="24"/>
      <c r="U300" s="24"/>
      <c r="V300" s="23"/>
      <c r="W300" s="23"/>
      <c r="X300" s="23"/>
      <c r="Y300" s="23"/>
      <c r="Z300" s="23"/>
    </row>
    <row r="301" ht="13.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3"/>
      <c r="Q301" s="23"/>
      <c r="R301" s="24"/>
      <c r="S301" s="24"/>
      <c r="T301" s="24"/>
      <c r="U301" s="24"/>
      <c r="V301" s="23"/>
      <c r="W301" s="23"/>
      <c r="X301" s="23"/>
      <c r="Y301" s="23"/>
      <c r="Z301" s="23"/>
    </row>
    <row r="302" ht="13.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3"/>
      <c r="Q302" s="23"/>
      <c r="R302" s="24"/>
      <c r="S302" s="24"/>
      <c r="T302" s="24"/>
      <c r="U302" s="24"/>
      <c r="V302" s="23"/>
      <c r="W302" s="23"/>
      <c r="X302" s="23"/>
      <c r="Y302" s="23"/>
      <c r="Z302" s="23"/>
    </row>
    <row r="303" ht="13.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3"/>
      <c r="Q303" s="23"/>
      <c r="R303" s="24"/>
      <c r="S303" s="24"/>
      <c r="T303" s="24"/>
      <c r="U303" s="24"/>
      <c r="V303" s="23"/>
      <c r="W303" s="23"/>
      <c r="X303" s="23"/>
      <c r="Y303" s="23"/>
      <c r="Z303" s="23"/>
    </row>
    <row r="304" ht="13.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3"/>
      <c r="Q304" s="23"/>
      <c r="R304" s="24"/>
      <c r="S304" s="24"/>
      <c r="T304" s="24"/>
      <c r="U304" s="24"/>
      <c r="V304" s="23"/>
      <c r="W304" s="23"/>
      <c r="X304" s="23"/>
      <c r="Y304" s="23"/>
      <c r="Z304" s="23"/>
    </row>
    <row r="305" ht="13.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3"/>
      <c r="Q305" s="23"/>
      <c r="R305" s="24"/>
      <c r="S305" s="24"/>
      <c r="T305" s="24"/>
      <c r="U305" s="24"/>
      <c r="V305" s="23"/>
      <c r="W305" s="23"/>
      <c r="X305" s="23"/>
      <c r="Y305" s="23"/>
      <c r="Z305" s="23"/>
    </row>
    <row r="306" ht="13.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3"/>
      <c r="Q306" s="23"/>
      <c r="R306" s="24"/>
      <c r="S306" s="24"/>
      <c r="T306" s="24"/>
      <c r="U306" s="24"/>
      <c r="V306" s="23"/>
      <c r="W306" s="23"/>
      <c r="X306" s="23"/>
      <c r="Y306" s="23"/>
      <c r="Z306" s="23"/>
    </row>
    <row r="307" ht="13.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3"/>
      <c r="Q307" s="23"/>
      <c r="R307" s="24"/>
      <c r="S307" s="24"/>
      <c r="T307" s="24"/>
      <c r="U307" s="24"/>
      <c r="V307" s="23"/>
      <c r="W307" s="23"/>
      <c r="X307" s="23"/>
      <c r="Y307" s="23"/>
      <c r="Z307" s="23"/>
    </row>
    <row r="308" ht="13.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3"/>
      <c r="Q308" s="23"/>
      <c r="R308" s="24"/>
      <c r="S308" s="24"/>
      <c r="T308" s="24"/>
      <c r="U308" s="24"/>
      <c r="V308" s="23"/>
      <c r="W308" s="23"/>
      <c r="X308" s="23"/>
      <c r="Y308" s="23"/>
      <c r="Z308" s="23"/>
    </row>
    <row r="309" ht="13.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3"/>
      <c r="Q309" s="23"/>
      <c r="R309" s="24"/>
      <c r="S309" s="24"/>
      <c r="T309" s="24"/>
      <c r="U309" s="24"/>
      <c r="V309" s="23"/>
      <c r="W309" s="23"/>
      <c r="X309" s="23"/>
      <c r="Y309" s="23"/>
      <c r="Z309" s="23"/>
    </row>
    <row r="310" ht="13.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3"/>
      <c r="Q310" s="23"/>
      <c r="R310" s="24"/>
      <c r="S310" s="24"/>
      <c r="T310" s="24"/>
      <c r="U310" s="24"/>
      <c r="V310" s="23"/>
      <c r="W310" s="23"/>
      <c r="X310" s="23"/>
      <c r="Y310" s="23"/>
      <c r="Z310" s="23"/>
    </row>
    <row r="311" ht="13.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3"/>
      <c r="Q311" s="23"/>
      <c r="R311" s="24"/>
      <c r="S311" s="24"/>
      <c r="T311" s="24"/>
      <c r="U311" s="24"/>
      <c r="V311" s="23"/>
      <c r="W311" s="23"/>
      <c r="X311" s="23"/>
      <c r="Y311" s="23"/>
      <c r="Z311" s="23"/>
    </row>
    <row r="312" ht="13.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3"/>
      <c r="Q312" s="23"/>
      <c r="R312" s="24"/>
      <c r="S312" s="24"/>
      <c r="T312" s="24"/>
      <c r="U312" s="24"/>
      <c r="V312" s="23"/>
      <c r="W312" s="23"/>
      <c r="X312" s="23"/>
      <c r="Y312" s="23"/>
      <c r="Z312" s="23"/>
    </row>
    <row r="313" ht="13.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3"/>
      <c r="Q313" s="23"/>
      <c r="R313" s="24"/>
      <c r="S313" s="24"/>
      <c r="T313" s="24"/>
      <c r="U313" s="24"/>
      <c r="V313" s="23"/>
      <c r="W313" s="23"/>
      <c r="X313" s="23"/>
      <c r="Y313" s="23"/>
      <c r="Z313" s="23"/>
    </row>
    <row r="314" ht="13.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3"/>
      <c r="Q314" s="23"/>
      <c r="R314" s="24"/>
      <c r="S314" s="24"/>
      <c r="T314" s="24"/>
      <c r="U314" s="24"/>
      <c r="V314" s="23"/>
      <c r="W314" s="23"/>
      <c r="X314" s="23"/>
      <c r="Y314" s="23"/>
      <c r="Z314" s="23"/>
    </row>
    <row r="315" ht="13.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3"/>
      <c r="Q315" s="23"/>
      <c r="R315" s="24"/>
      <c r="S315" s="24"/>
      <c r="T315" s="24"/>
      <c r="U315" s="24"/>
      <c r="V315" s="23"/>
      <c r="W315" s="23"/>
      <c r="X315" s="23"/>
      <c r="Y315" s="23"/>
      <c r="Z315" s="23"/>
    </row>
    <row r="316" ht="13.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3"/>
      <c r="Q316" s="23"/>
      <c r="R316" s="24"/>
      <c r="S316" s="24"/>
      <c r="T316" s="24"/>
      <c r="U316" s="24"/>
      <c r="V316" s="23"/>
      <c r="W316" s="23"/>
      <c r="X316" s="23"/>
      <c r="Y316" s="23"/>
      <c r="Z316" s="23"/>
    </row>
    <row r="317" ht="13.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3"/>
      <c r="Q317" s="23"/>
      <c r="R317" s="24"/>
      <c r="S317" s="24"/>
      <c r="T317" s="24"/>
      <c r="U317" s="24"/>
      <c r="V317" s="23"/>
      <c r="W317" s="23"/>
      <c r="X317" s="23"/>
      <c r="Y317" s="23"/>
      <c r="Z317" s="23"/>
    </row>
    <row r="318" ht="13.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3"/>
      <c r="Q318" s="23"/>
      <c r="R318" s="24"/>
      <c r="S318" s="24"/>
      <c r="T318" s="24"/>
      <c r="U318" s="24"/>
      <c r="V318" s="23"/>
      <c r="W318" s="23"/>
      <c r="X318" s="23"/>
      <c r="Y318" s="23"/>
      <c r="Z318" s="23"/>
    </row>
    <row r="319" ht="13.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3"/>
      <c r="Q319" s="23"/>
      <c r="R319" s="24"/>
      <c r="S319" s="24"/>
      <c r="T319" s="24"/>
      <c r="U319" s="24"/>
      <c r="V319" s="23"/>
      <c r="W319" s="23"/>
      <c r="X319" s="23"/>
      <c r="Y319" s="23"/>
      <c r="Z319" s="23"/>
    </row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 horizontalCentered="1"/>
  <pageMargins bottom="0.472222222222222" footer="0.0" header="0.0" left="0.590277777777778" right="0.39375" top="0.472222222222222"/>
  <pageSetup paperSize="9" scale="6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44.57"/>
    <col customWidth="1" min="14" max="14" width="15.71"/>
    <col customWidth="1" min="15" max="15" width="24.29"/>
    <col customWidth="1" min="16" max="16" width="4.14"/>
    <col customWidth="1" min="17" max="17" width="3.71"/>
    <col customWidth="1" min="18" max="18" width="11.57"/>
    <col customWidth="1" min="19" max="19" width="12.43"/>
    <col customWidth="1" min="20" max="20" width="19.71"/>
    <col customWidth="1" min="21" max="21" width="9.86"/>
    <col customWidth="1" min="22" max="25" width="3.71"/>
    <col customWidth="1" min="26" max="26" width="32.86"/>
  </cols>
  <sheetData>
    <row r="1" ht="69.75" customHeight="1">
      <c r="A1" s="19"/>
      <c r="B1" s="20"/>
      <c r="C1" s="21"/>
      <c r="D1" s="22" t="s">
        <v>217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  <c r="P1" s="23"/>
      <c r="Q1" s="23"/>
      <c r="R1" s="24"/>
      <c r="S1" s="24"/>
      <c r="T1" s="24"/>
      <c r="U1" s="24"/>
      <c r="V1" s="23"/>
      <c r="W1" s="23"/>
      <c r="X1" s="23"/>
      <c r="Y1" s="23"/>
      <c r="Z1" s="23"/>
    </row>
    <row r="2" ht="9.75" customHeight="1">
      <c r="A2" s="25"/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3"/>
      <c r="Q2" s="23"/>
      <c r="R2" s="24"/>
      <c r="S2" s="24"/>
      <c r="T2" s="24"/>
      <c r="U2" s="24"/>
      <c r="V2" s="23"/>
      <c r="W2" s="23"/>
      <c r="X2" s="23"/>
      <c r="Y2" s="23"/>
      <c r="Z2" s="23"/>
    </row>
    <row r="3" ht="19.5" customHeight="1">
      <c r="A3" s="27" t="s">
        <v>98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/>
      <c r="P3" s="23"/>
      <c r="Q3" s="23"/>
      <c r="R3" s="24"/>
      <c r="S3" s="24"/>
      <c r="T3" s="24"/>
      <c r="U3" s="24"/>
      <c r="V3" s="23"/>
      <c r="W3" s="23"/>
      <c r="X3" s="23"/>
      <c r="Y3" s="23"/>
      <c r="Z3" s="23"/>
    </row>
    <row r="4" ht="19.5" customHeight="1">
      <c r="A4" s="28" t="s">
        <v>99</v>
      </c>
      <c r="B4" s="20"/>
      <c r="C4" s="20"/>
      <c r="D4" s="21"/>
      <c r="E4" s="29" t="s">
        <v>100</v>
      </c>
      <c r="F4" s="20"/>
      <c r="G4" s="20"/>
      <c r="H4" s="20"/>
      <c r="I4" s="20"/>
      <c r="J4" s="20"/>
      <c r="K4" s="20"/>
      <c r="L4" s="21"/>
      <c r="M4" s="30" t="s">
        <v>101</v>
      </c>
      <c r="N4" s="31"/>
      <c r="O4" s="32"/>
      <c r="P4" s="23"/>
      <c r="Q4" s="33"/>
      <c r="R4" s="24"/>
      <c r="S4" s="24"/>
      <c r="T4" s="24"/>
      <c r="U4" s="24"/>
      <c r="V4" s="23"/>
      <c r="W4" s="23"/>
      <c r="X4" s="23"/>
      <c r="Y4" s="23"/>
      <c r="Z4" s="23"/>
    </row>
    <row r="5" ht="19.5" customHeight="1">
      <c r="A5" s="28" t="s">
        <v>102</v>
      </c>
      <c r="B5" s="20"/>
      <c r="C5" s="20"/>
      <c r="D5" s="21"/>
      <c r="E5" s="34" t="s">
        <v>103</v>
      </c>
      <c r="F5" s="20"/>
      <c r="G5" s="20"/>
      <c r="H5" s="20"/>
      <c r="I5" s="20"/>
      <c r="J5" s="20"/>
      <c r="K5" s="20"/>
      <c r="L5" s="21"/>
      <c r="M5" s="35"/>
      <c r="N5" s="36"/>
      <c r="O5" s="37"/>
      <c r="P5" s="23"/>
      <c r="Q5" s="33"/>
      <c r="R5" s="24"/>
      <c r="S5" s="24"/>
      <c r="T5" s="24"/>
      <c r="U5" s="24"/>
      <c r="V5" s="23"/>
      <c r="W5" s="23"/>
      <c r="X5" s="23"/>
      <c r="Y5" s="23"/>
      <c r="Z5" s="23"/>
    </row>
    <row r="6" ht="19.5" customHeight="1">
      <c r="A6" s="28" t="s">
        <v>104</v>
      </c>
      <c r="B6" s="20"/>
      <c r="C6" s="20"/>
      <c r="D6" s="21"/>
      <c r="E6" s="38"/>
      <c r="F6" s="20"/>
      <c r="G6" s="20"/>
      <c r="H6" s="20"/>
      <c r="I6" s="20"/>
      <c r="J6" s="20"/>
      <c r="K6" s="20"/>
      <c r="L6" s="20"/>
      <c r="M6" s="20"/>
      <c r="N6" s="20"/>
      <c r="O6" s="21"/>
      <c r="P6" s="23"/>
      <c r="Q6" s="33"/>
      <c r="R6" s="24"/>
      <c r="S6" s="24"/>
      <c r="T6" s="24"/>
      <c r="U6" s="24"/>
      <c r="V6" s="23"/>
      <c r="W6" s="23"/>
      <c r="X6" s="23"/>
      <c r="Y6" s="23"/>
      <c r="Z6" s="23"/>
    </row>
    <row r="7" ht="9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3"/>
      <c r="Q7" s="23"/>
      <c r="R7" s="24"/>
      <c r="S7" s="24"/>
      <c r="T7" s="24"/>
      <c r="U7" s="24"/>
      <c r="V7" s="23"/>
      <c r="W7" s="23"/>
      <c r="X7" s="23"/>
      <c r="Y7" s="23"/>
      <c r="Z7" s="23"/>
    </row>
    <row r="8" ht="19.5" customHeight="1">
      <c r="A8" s="27" t="s">
        <v>105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1"/>
      <c r="P8" s="23"/>
      <c r="Q8" s="23"/>
      <c r="R8" s="24"/>
      <c r="S8" s="24"/>
      <c r="T8" s="24"/>
      <c r="U8" s="24"/>
      <c r="V8" s="23"/>
      <c r="W8" s="23"/>
      <c r="X8" s="23"/>
      <c r="Y8" s="23"/>
      <c r="Z8" s="23"/>
    </row>
    <row r="9" ht="19.5" customHeight="1">
      <c r="A9" s="39" t="s">
        <v>106</v>
      </c>
      <c r="B9" s="29" t="s">
        <v>107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  <c r="O9" s="40" t="s">
        <v>108</v>
      </c>
      <c r="P9" s="23"/>
      <c r="Q9" s="33"/>
      <c r="R9" s="24"/>
      <c r="S9" s="24"/>
      <c r="T9" s="24"/>
      <c r="U9" s="24"/>
      <c r="V9" s="23"/>
      <c r="W9" s="23"/>
      <c r="X9" s="23"/>
      <c r="Y9" s="23"/>
      <c r="Z9" s="23"/>
    </row>
    <row r="10" ht="19.5" customHeight="1">
      <c r="A10" s="39" t="s">
        <v>109</v>
      </c>
      <c r="B10" s="29" t="s">
        <v>110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41" t="s">
        <v>111</v>
      </c>
      <c r="P10" s="23"/>
      <c r="Q10" s="33"/>
      <c r="R10" s="24"/>
      <c r="S10" s="24"/>
      <c r="T10" s="24"/>
      <c r="U10" s="24"/>
      <c r="V10" s="23"/>
      <c r="W10" s="23"/>
      <c r="X10" s="23"/>
      <c r="Y10" s="23"/>
      <c r="Z10" s="23"/>
    </row>
    <row r="11" ht="19.5" customHeight="1">
      <c r="A11" s="39" t="s">
        <v>112</v>
      </c>
      <c r="B11" s="29" t="s">
        <v>218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41" t="s">
        <v>114</v>
      </c>
      <c r="P11" s="23"/>
      <c r="Q11" s="33"/>
      <c r="R11" s="24"/>
      <c r="S11" s="24"/>
      <c r="T11" s="24"/>
      <c r="U11" s="24"/>
      <c r="V11" s="23"/>
      <c r="W11" s="23"/>
      <c r="X11" s="23"/>
      <c r="Y11" s="23"/>
      <c r="Z11" s="23"/>
    </row>
    <row r="12" ht="19.5" customHeight="1">
      <c r="A12" s="39" t="s">
        <v>115</v>
      </c>
      <c r="B12" s="29" t="s">
        <v>116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41" t="s">
        <v>117</v>
      </c>
      <c r="P12" s="23"/>
      <c r="Q12" s="33"/>
      <c r="R12" s="24"/>
      <c r="S12" s="24"/>
      <c r="T12" s="24"/>
      <c r="U12" s="24"/>
      <c r="V12" s="23"/>
      <c r="W12" s="23"/>
      <c r="X12" s="23"/>
      <c r="Y12" s="23"/>
      <c r="Z12" s="23"/>
    </row>
    <row r="13" ht="9.75" customHeight="1">
      <c r="A13" s="25" t="s">
        <v>219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3"/>
      <c r="Q13" s="23"/>
      <c r="R13" s="24"/>
      <c r="S13" s="24"/>
      <c r="T13" s="24"/>
      <c r="U13" s="24"/>
      <c r="V13" s="23"/>
      <c r="W13" s="23"/>
      <c r="X13" s="23"/>
      <c r="Y13" s="23"/>
      <c r="Z13" s="23"/>
    </row>
    <row r="14" ht="19.5" customHeight="1">
      <c r="A14" s="27" t="s">
        <v>119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1"/>
      <c r="P14" s="23"/>
      <c r="Q14" s="23"/>
      <c r="R14" s="24"/>
      <c r="S14" s="24"/>
      <c r="T14" s="24"/>
      <c r="U14" s="24"/>
      <c r="V14" s="23"/>
      <c r="W14" s="23"/>
      <c r="X14" s="23"/>
      <c r="Y14" s="23"/>
      <c r="Z14" s="23"/>
    </row>
    <row r="15" ht="30.0" customHeight="1">
      <c r="A15" s="42" t="s">
        <v>120</v>
      </c>
      <c r="B15" s="20"/>
      <c r="C15" s="20"/>
      <c r="D15" s="20"/>
      <c r="E15" s="20"/>
      <c r="F15" s="20"/>
      <c r="G15" s="21"/>
      <c r="H15" s="42" t="s">
        <v>121</v>
      </c>
      <c r="I15" s="20"/>
      <c r="J15" s="20"/>
      <c r="K15" s="20"/>
      <c r="L15" s="20"/>
      <c r="M15" s="21"/>
      <c r="N15" s="42" t="s">
        <v>122</v>
      </c>
      <c r="O15" s="21"/>
      <c r="P15" s="25"/>
      <c r="Q15" s="25"/>
      <c r="R15" s="43"/>
      <c r="S15" s="43"/>
      <c r="T15" s="43"/>
      <c r="U15" s="43"/>
      <c r="V15" s="25"/>
      <c r="W15" s="25"/>
      <c r="X15" s="25"/>
      <c r="Y15" s="25"/>
      <c r="Z15" s="25"/>
    </row>
    <row r="16" ht="60.0" customHeight="1">
      <c r="A16" s="44" t="s">
        <v>220</v>
      </c>
      <c r="B16" s="20"/>
      <c r="C16" s="20"/>
      <c r="D16" s="20"/>
      <c r="E16" s="20"/>
      <c r="F16" s="20"/>
      <c r="G16" s="21"/>
      <c r="H16" s="44" t="s">
        <v>124</v>
      </c>
      <c r="I16" s="20"/>
      <c r="J16" s="20"/>
      <c r="K16" s="20"/>
      <c r="L16" s="20"/>
      <c r="M16" s="21"/>
      <c r="N16" s="45">
        <v>14.0</v>
      </c>
      <c r="O16" s="21"/>
      <c r="P16" s="23"/>
      <c r="Q16" s="46"/>
      <c r="R16" s="24"/>
      <c r="S16" s="24"/>
      <c r="T16" s="24"/>
      <c r="U16" s="24"/>
      <c r="V16" s="23"/>
      <c r="W16" s="23"/>
      <c r="X16" s="23"/>
      <c r="Y16" s="23"/>
      <c r="Z16" s="23"/>
    </row>
    <row r="17" ht="9.75" customHeight="1">
      <c r="A17" s="47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23"/>
      <c r="Q17" s="23"/>
      <c r="R17" s="24"/>
      <c r="S17" s="24"/>
      <c r="T17" s="24"/>
      <c r="U17" s="24"/>
      <c r="V17" s="23"/>
      <c r="W17" s="23"/>
      <c r="X17" s="23"/>
      <c r="Y17" s="23"/>
      <c r="Z17" s="23"/>
    </row>
    <row r="18" ht="19.5" customHeight="1">
      <c r="A18" s="27" t="s">
        <v>125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23"/>
      <c r="Q18" s="23"/>
      <c r="R18" s="24"/>
      <c r="S18" s="24"/>
      <c r="T18" s="24"/>
      <c r="U18" s="24"/>
      <c r="V18" s="23"/>
      <c r="W18" s="23"/>
      <c r="X18" s="23"/>
      <c r="Y18" s="23"/>
      <c r="Z18" s="23"/>
    </row>
    <row r="19" ht="19.5" customHeight="1">
      <c r="A19" s="39" t="s">
        <v>106</v>
      </c>
      <c r="B19" s="50" t="s">
        <v>126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51" t="s">
        <v>127</v>
      </c>
      <c r="P19" s="23"/>
      <c r="Q19" s="33"/>
      <c r="R19" s="24"/>
      <c r="S19" s="24"/>
      <c r="T19" s="24"/>
      <c r="U19" s="24"/>
      <c r="V19" s="23"/>
      <c r="W19" s="23"/>
      <c r="X19" s="23"/>
      <c r="Y19" s="23"/>
      <c r="Z19" s="23"/>
    </row>
    <row r="20" ht="19.5" customHeight="1">
      <c r="A20" s="39" t="s">
        <v>109</v>
      </c>
      <c r="B20" s="50" t="s">
        <v>221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52">
        <v>3405.12</v>
      </c>
      <c r="P20" s="23"/>
      <c r="Q20" s="33"/>
      <c r="R20" s="24"/>
      <c r="S20" s="24"/>
      <c r="T20" s="24"/>
      <c r="U20" s="24"/>
      <c r="V20" s="23"/>
      <c r="W20" s="23"/>
      <c r="X20" s="23"/>
      <c r="Y20" s="23"/>
      <c r="Z20" s="23"/>
    </row>
    <row r="21" ht="19.5" customHeight="1">
      <c r="A21" s="39" t="s">
        <v>112</v>
      </c>
      <c r="B21" s="50" t="s">
        <v>222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51" t="s">
        <v>130</v>
      </c>
      <c r="P21" s="23"/>
      <c r="Q21" s="33"/>
      <c r="R21" s="24"/>
      <c r="S21" s="24"/>
      <c r="T21" s="24"/>
      <c r="U21" s="24"/>
      <c r="V21" s="23"/>
      <c r="W21" s="23"/>
      <c r="X21" s="23"/>
      <c r="Y21" s="23"/>
      <c r="Z21" s="23"/>
    </row>
    <row r="22" ht="19.5" customHeight="1">
      <c r="A22" s="39" t="s">
        <v>115</v>
      </c>
      <c r="B22" s="50" t="s">
        <v>131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53"/>
      <c r="P22" s="23"/>
      <c r="Q22" s="33"/>
      <c r="R22" s="24"/>
      <c r="S22" s="24"/>
      <c r="T22" s="24"/>
      <c r="U22" s="24"/>
      <c r="V22" s="23"/>
      <c r="W22" s="23"/>
      <c r="X22" s="23"/>
      <c r="Y22" s="23"/>
      <c r="Z22" s="23"/>
    </row>
    <row r="23" ht="9.7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3"/>
      <c r="Q23" s="23"/>
      <c r="R23" s="24"/>
      <c r="S23" s="24"/>
      <c r="T23" s="24"/>
      <c r="U23" s="24"/>
      <c r="V23" s="23"/>
      <c r="W23" s="23"/>
      <c r="X23" s="23"/>
      <c r="Y23" s="23"/>
      <c r="Z23" s="23"/>
    </row>
    <row r="24" ht="19.5" customHeight="1">
      <c r="A24" s="54" t="s">
        <v>132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/>
      <c r="N24" s="55" t="s">
        <v>133</v>
      </c>
      <c r="O24" s="55" t="s">
        <v>134</v>
      </c>
      <c r="P24" s="23"/>
      <c r="Q24" s="23"/>
      <c r="R24" s="24"/>
      <c r="S24" s="24"/>
      <c r="T24" s="24"/>
      <c r="U24" s="24"/>
      <c r="V24" s="23"/>
      <c r="W24" s="23"/>
      <c r="X24" s="23"/>
      <c r="Y24" s="23"/>
      <c r="Z24" s="23"/>
    </row>
    <row r="25" ht="19.5" customHeight="1">
      <c r="A25" s="39" t="s">
        <v>106</v>
      </c>
      <c r="B25" s="50" t="s">
        <v>135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/>
      <c r="N25" s="56" t="s">
        <v>136</v>
      </c>
      <c r="O25" s="52">
        <f>O20</f>
        <v>3405.12</v>
      </c>
      <c r="P25" s="23"/>
      <c r="Q25" s="33"/>
      <c r="R25" s="24"/>
      <c r="S25" s="24"/>
      <c r="T25" s="24"/>
      <c r="U25" s="24"/>
      <c r="V25" s="23"/>
      <c r="W25" s="23"/>
      <c r="X25" s="23"/>
      <c r="Y25" s="23"/>
      <c r="Z25" s="23"/>
    </row>
    <row r="26" ht="19.5" customHeight="1">
      <c r="A26" s="39" t="s">
        <v>109</v>
      </c>
      <c r="B26" s="50" t="s">
        <v>137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/>
      <c r="N26" s="57">
        <v>0.0</v>
      </c>
      <c r="O26" s="58">
        <f>O25*N26</f>
        <v>0</v>
      </c>
      <c r="P26" s="23"/>
      <c r="Q26" s="33"/>
      <c r="R26" s="24"/>
      <c r="S26" s="24"/>
      <c r="T26" s="24"/>
      <c r="U26" s="24"/>
      <c r="V26" s="23"/>
      <c r="W26" s="23"/>
      <c r="X26" s="23"/>
      <c r="Y26" s="23"/>
      <c r="Z26" s="23"/>
    </row>
    <row r="27" ht="19.5" customHeight="1">
      <c r="A27" s="39" t="s">
        <v>112</v>
      </c>
      <c r="B27" s="50" t="s">
        <v>138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57">
        <v>0.0</v>
      </c>
      <c r="O27" s="58">
        <f>N27*1045</f>
        <v>0</v>
      </c>
      <c r="P27" s="23"/>
      <c r="Q27" s="33"/>
      <c r="R27" s="24"/>
      <c r="S27" s="24"/>
      <c r="T27" s="24"/>
      <c r="U27" s="24"/>
      <c r="V27" s="23"/>
      <c r="W27" s="23"/>
      <c r="X27" s="23"/>
      <c r="Y27" s="23"/>
      <c r="Z27" s="23"/>
    </row>
    <row r="28" ht="19.5" customHeight="1">
      <c r="A28" s="39" t="s">
        <v>115</v>
      </c>
      <c r="B28" s="50" t="s">
        <v>139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57">
        <v>0.0</v>
      </c>
      <c r="O28" s="58">
        <f>((O25+O26)*7*15.2*N28)/220</f>
        <v>0</v>
      </c>
      <c r="P28" s="23"/>
      <c r="Q28" s="33"/>
      <c r="R28" s="24"/>
      <c r="S28" s="24"/>
      <c r="T28" s="24"/>
      <c r="U28" s="24"/>
      <c r="V28" s="23"/>
      <c r="W28" s="23"/>
      <c r="X28" s="23"/>
      <c r="Y28" s="23"/>
      <c r="Z28" s="23"/>
    </row>
    <row r="29" ht="19.5" customHeight="1">
      <c r="A29" s="39" t="s">
        <v>140</v>
      </c>
      <c r="B29" s="50" t="s">
        <v>141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57">
        <v>0.0</v>
      </c>
      <c r="O29" s="58">
        <f>((O25+O26)/220)*((60-52.5)/52.5)*7*15.2*N29</f>
        <v>0</v>
      </c>
      <c r="P29" s="23"/>
      <c r="Q29" s="33"/>
      <c r="R29" s="24"/>
      <c r="S29" s="24"/>
      <c r="T29" s="24"/>
      <c r="U29" s="24"/>
      <c r="V29" s="23"/>
      <c r="W29" s="23"/>
      <c r="X29" s="23"/>
      <c r="Y29" s="23"/>
      <c r="Z29" s="23"/>
    </row>
    <row r="30" ht="19.5" customHeight="1">
      <c r="A30" s="39" t="s">
        <v>142</v>
      </c>
      <c r="B30" s="50" t="s">
        <v>143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57">
        <v>0.0</v>
      </c>
      <c r="O30" s="58">
        <v>0.0</v>
      </c>
      <c r="P30" s="23"/>
      <c r="Q30" s="33"/>
      <c r="R30" s="24"/>
      <c r="S30" s="24"/>
      <c r="T30" s="24"/>
      <c r="U30" s="24"/>
      <c r="V30" s="23"/>
      <c r="W30" s="23"/>
      <c r="X30" s="23"/>
      <c r="Y30" s="23"/>
      <c r="Z30" s="23"/>
    </row>
    <row r="31" ht="19.5" customHeight="1">
      <c r="A31" s="59" t="s">
        <v>144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60">
        <f>SUM(O25:O30)</f>
        <v>3405.12</v>
      </c>
      <c r="P31" s="25"/>
      <c r="Q31" s="25"/>
      <c r="R31" s="43"/>
      <c r="S31" s="43"/>
      <c r="T31" s="43"/>
      <c r="U31" s="43"/>
      <c r="V31" s="25"/>
      <c r="W31" s="25"/>
      <c r="X31" s="25"/>
      <c r="Y31" s="25"/>
      <c r="Z31" s="25"/>
    </row>
    <row r="32" ht="9.7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3"/>
      <c r="Q32" s="23"/>
      <c r="R32" s="24"/>
      <c r="S32" s="24"/>
      <c r="T32" s="24"/>
      <c r="U32" s="24"/>
      <c r="V32" s="23"/>
      <c r="W32" s="23"/>
      <c r="X32" s="23"/>
      <c r="Y32" s="23"/>
      <c r="Z32" s="23"/>
    </row>
    <row r="33" ht="19.5" customHeight="1">
      <c r="A33" s="54" t="s">
        <v>145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1"/>
      <c r="N33" s="55" t="s">
        <v>133</v>
      </c>
      <c r="O33" s="55" t="s">
        <v>134</v>
      </c>
      <c r="P33" s="23"/>
      <c r="Q33" s="23"/>
      <c r="R33" s="24"/>
      <c r="S33" s="24"/>
      <c r="T33" s="24"/>
      <c r="U33" s="24"/>
      <c r="V33" s="23"/>
      <c r="W33" s="23"/>
      <c r="X33" s="23"/>
      <c r="Y33" s="23"/>
      <c r="Z33" s="23"/>
    </row>
    <row r="34" ht="19.5" customHeight="1">
      <c r="A34" s="61" t="s">
        <v>146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  <c r="P34" s="23"/>
      <c r="Q34" s="23"/>
      <c r="R34" s="24"/>
      <c r="S34" s="24"/>
      <c r="T34" s="24"/>
      <c r="U34" s="24"/>
      <c r="V34" s="23"/>
      <c r="W34" s="23"/>
      <c r="X34" s="23"/>
      <c r="Y34" s="23"/>
      <c r="Z34" s="23"/>
    </row>
    <row r="35" ht="19.5" customHeight="1">
      <c r="A35" s="39" t="s">
        <v>106</v>
      </c>
      <c r="B35" s="50" t="s">
        <v>147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1"/>
      <c r="N35" s="57">
        <f>(1/12)</f>
        <v>0.08333333333</v>
      </c>
      <c r="O35" s="62">
        <f>N35*O31</f>
        <v>283.76</v>
      </c>
      <c r="P35" s="23"/>
      <c r="Q35" s="33"/>
      <c r="R35" s="24"/>
      <c r="S35" s="24"/>
      <c r="T35" s="24"/>
      <c r="U35" s="24"/>
      <c r="V35" s="23"/>
      <c r="W35" s="23"/>
      <c r="X35" s="23"/>
      <c r="Y35" s="23"/>
      <c r="Z35" s="23"/>
    </row>
    <row r="36" ht="19.5" customHeight="1">
      <c r="A36" s="39" t="s">
        <v>109</v>
      </c>
      <c r="B36" s="50" t="s">
        <v>148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  <c r="N36" s="57">
        <v>0.121</v>
      </c>
      <c r="O36" s="62">
        <f>N36*O31</f>
        <v>412.01952</v>
      </c>
      <c r="P36" s="23"/>
      <c r="Q36" s="33"/>
      <c r="R36" s="24"/>
      <c r="S36" s="24"/>
      <c r="T36" s="63"/>
      <c r="U36" s="24"/>
      <c r="V36" s="23"/>
      <c r="W36" s="23"/>
      <c r="X36" s="23"/>
      <c r="Y36" s="23"/>
      <c r="Z36" s="23"/>
    </row>
    <row r="37" ht="19.5" customHeight="1">
      <c r="A37" s="59" t="s">
        <v>144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1"/>
      <c r="N37" s="64">
        <f t="shared" ref="N37:O37" si="1">SUM(N35:N36)</f>
        <v>0.2043333333</v>
      </c>
      <c r="O37" s="60">
        <f t="shared" si="1"/>
        <v>695.77952</v>
      </c>
      <c r="P37" s="23"/>
      <c r="Q37" s="23"/>
      <c r="R37" s="24"/>
      <c r="S37" s="24"/>
      <c r="T37" s="24"/>
      <c r="U37" s="24"/>
      <c r="V37" s="23"/>
      <c r="W37" s="23"/>
      <c r="X37" s="23"/>
      <c r="Y37" s="23"/>
      <c r="Z37" s="23"/>
    </row>
    <row r="38" ht="9.75" customHeight="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3"/>
      <c r="Q38" s="23"/>
      <c r="R38" s="24"/>
      <c r="S38" s="24"/>
      <c r="T38" s="24"/>
      <c r="U38" s="24"/>
      <c r="V38" s="23"/>
      <c r="W38" s="23"/>
      <c r="X38" s="23"/>
      <c r="Y38" s="23"/>
      <c r="Z38" s="23"/>
    </row>
    <row r="39" ht="19.5" customHeight="1">
      <c r="A39" s="67" t="s">
        <v>149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1"/>
      <c r="P39" s="23"/>
      <c r="Q39" s="23"/>
      <c r="R39" s="24"/>
      <c r="S39" s="24"/>
      <c r="T39" s="24"/>
      <c r="U39" s="24"/>
      <c r="V39" s="23"/>
      <c r="W39" s="23"/>
      <c r="X39" s="23"/>
      <c r="Y39" s="23"/>
      <c r="Z39" s="23"/>
    </row>
    <row r="40" ht="19.5" customHeight="1">
      <c r="A40" s="39" t="s">
        <v>106</v>
      </c>
      <c r="B40" s="50" t="s">
        <v>22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  <c r="N40" s="68">
        <v>0.2</v>
      </c>
      <c r="O40" s="62">
        <f t="shared" ref="O40:O47" si="2">N40*($O$31+$O$37)</f>
        <v>820.179904</v>
      </c>
      <c r="P40" s="23"/>
      <c r="Q40" s="23"/>
      <c r="R40" s="24"/>
      <c r="S40" s="24"/>
      <c r="T40" s="24"/>
      <c r="U40" s="24"/>
      <c r="V40" s="23"/>
      <c r="W40" s="23"/>
      <c r="X40" s="23"/>
      <c r="Y40" s="23"/>
      <c r="Z40" s="23"/>
    </row>
    <row r="41" ht="19.5" customHeight="1">
      <c r="A41" s="39" t="s">
        <v>109</v>
      </c>
      <c r="B41" s="50" t="s">
        <v>150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1"/>
      <c r="N41" s="68">
        <v>0.025</v>
      </c>
      <c r="O41" s="62">
        <f t="shared" si="2"/>
        <v>102.522488</v>
      </c>
      <c r="P41" s="23"/>
      <c r="Q41" s="23"/>
      <c r="R41" s="24"/>
      <c r="S41" s="24"/>
      <c r="T41" s="24"/>
      <c r="U41" s="24"/>
      <c r="V41" s="23"/>
      <c r="W41" s="23"/>
      <c r="X41" s="23"/>
      <c r="Y41" s="23"/>
      <c r="Z41" s="23"/>
    </row>
    <row r="42" ht="19.5" customHeight="1">
      <c r="A42" s="39" t="s">
        <v>112</v>
      </c>
      <c r="B42" s="50" t="s">
        <v>26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1"/>
      <c r="N42" s="68">
        <v>0.03</v>
      </c>
      <c r="O42" s="62">
        <f t="shared" si="2"/>
        <v>123.0269856</v>
      </c>
      <c r="P42" s="23"/>
      <c r="Q42" s="33"/>
      <c r="R42" s="24"/>
      <c r="S42" s="24"/>
      <c r="T42" s="24"/>
      <c r="U42" s="24"/>
      <c r="V42" s="23"/>
      <c r="W42" s="23"/>
      <c r="X42" s="23"/>
      <c r="Y42" s="23"/>
      <c r="Z42" s="23"/>
    </row>
    <row r="43" ht="19.5" customHeight="1">
      <c r="A43" s="39" t="s">
        <v>115</v>
      </c>
      <c r="B43" s="50" t="s">
        <v>151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  <c r="N43" s="68">
        <v>0.015</v>
      </c>
      <c r="O43" s="62">
        <f t="shared" si="2"/>
        <v>61.5134928</v>
      </c>
      <c r="P43" s="23"/>
      <c r="Q43" s="23"/>
      <c r="R43" s="24"/>
      <c r="S43" s="24"/>
      <c r="T43" s="24"/>
      <c r="U43" s="24"/>
      <c r="V43" s="23"/>
      <c r="W43" s="23"/>
      <c r="X43" s="23"/>
      <c r="Y43" s="23"/>
      <c r="Z43" s="23"/>
    </row>
    <row r="44" ht="19.5" customHeight="1">
      <c r="A44" s="39" t="s">
        <v>140</v>
      </c>
      <c r="B44" s="50" t="s">
        <v>30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1"/>
      <c r="N44" s="68">
        <v>0.01</v>
      </c>
      <c r="O44" s="62">
        <f t="shared" si="2"/>
        <v>41.0089952</v>
      </c>
      <c r="P44" s="23"/>
      <c r="Q44" s="23"/>
      <c r="R44" s="24"/>
      <c r="S44" s="24"/>
      <c r="T44" s="24"/>
      <c r="U44" s="24"/>
      <c r="V44" s="23"/>
      <c r="W44" s="23"/>
      <c r="X44" s="23"/>
      <c r="Y44" s="23"/>
      <c r="Z44" s="23"/>
    </row>
    <row r="45" ht="19.5" customHeight="1">
      <c r="A45" s="39" t="s">
        <v>142</v>
      </c>
      <c r="B45" s="50" t="s">
        <v>32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1"/>
      <c r="N45" s="68">
        <v>0.006</v>
      </c>
      <c r="O45" s="62">
        <f t="shared" si="2"/>
        <v>24.60539712</v>
      </c>
      <c r="P45" s="23"/>
      <c r="Q45" s="23"/>
      <c r="R45" s="24"/>
      <c r="S45" s="24"/>
      <c r="T45" s="24"/>
      <c r="U45" s="24"/>
      <c r="V45" s="23"/>
      <c r="W45" s="23"/>
      <c r="X45" s="23"/>
      <c r="Y45" s="23"/>
      <c r="Z45" s="23"/>
    </row>
    <row r="46" ht="19.5" customHeight="1">
      <c r="A46" s="39" t="s">
        <v>152</v>
      </c>
      <c r="B46" s="50" t="s">
        <v>34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  <c r="N46" s="68">
        <v>0.002</v>
      </c>
      <c r="O46" s="62">
        <f t="shared" si="2"/>
        <v>8.20179904</v>
      </c>
      <c r="P46" s="23"/>
      <c r="Q46" s="23"/>
      <c r="R46" s="24"/>
      <c r="S46" s="24"/>
      <c r="T46" s="24"/>
      <c r="U46" s="24"/>
      <c r="V46" s="23"/>
      <c r="W46" s="23"/>
      <c r="X46" s="23"/>
      <c r="Y46" s="23"/>
      <c r="Z46" s="23"/>
    </row>
    <row r="47" ht="19.5" customHeight="1">
      <c r="A47" s="39" t="s">
        <v>153</v>
      </c>
      <c r="B47" s="50" t="s">
        <v>36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1"/>
      <c r="N47" s="68">
        <v>0.08</v>
      </c>
      <c r="O47" s="62">
        <f t="shared" si="2"/>
        <v>328.0719616</v>
      </c>
      <c r="P47" s="23"/>
      <c r="Q47" s="23"/>
      <c r="R47" s="24"/>
      <c r="S47" s="24"/>
      <c r="T47" s="24"/>
      <c r="U47" s="24"/>
      <c r="V47" s="23"/>
      <c r="W47" s="23"/>
      <c r="X47" s="23"/>
      <c r="Y47" s="23"/>
      <c r="Z47" s="23"/>
    </row>
    <row r="48" ht="19.5" customHeight="1">
      <c r="A48" s="59" t="s">
        <v>144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1"/>
      <c r="N48" s="64">
        <f t="shared" ref="N48:O48" si="3">SUM(N40:N47)</f>
        <v>0.368</v>
      </c>
      <c r="O48" s="60">
        <f t="shared" si="3"/>
        <v>1509.131023</v>
      </c>
      <c r="P48" s="23"/>
      <c r="Q48" s="23"/>
      <c r="R48" s="24"/>
      <c r="S48" s="24"/>
      <c r="T48" s="24"/>
      <c r="U48" s="24"/>
      <c r="V48" s="23"/>
      <c r="W48" s="23"/>
      <c r="X48" s="23"/>
      <c r="Y48" s="23"/>
      <c r="Z48" s="23"/>
    </row>
    <row r="49" ht="9.75" customHeigh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23"/>
      <c r="Q49" s="23"/>
      <c r="R49" s="24"/>
      <c r="S49" s="24"/>
      <c r="T49" s="24"/>
      <c r="U49" s="24"/>
      <c r="V49" s="23"/>
      <c r="W49" s="23"/>
      <c r="X49" s="23"/>
      <c r="Y49" s="23"/>
      <c r="Z49" s="23"/>
    </row>
    <row r="50" ht="19.5" customHeight="1">
      <c r="A50" s="67" t="s">
        <v>154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1"/>
      <c r="P50" s="23"/>
      <c r="Q50" s="23"/>
      <c r="R50" s="24"/>
      <c r="S50" s="24"/>
      <c r="T50" s="24"/>
      <c r="U50" s="24"/>
      <c r="V50" s="23"/>
      <c r="W50" s="23"/>
      <c r="X50" s="23"/>
      <c r="Y50" s="23"/>
      <c r="Z50" s="23"/>
    </row>
    <row r="51" ht="19.5" customHeight="1">
      <c r="A51" s="39" t="s">
        <v>106</v>
      </c>
      <c r="B51" s="50" t="s">
        <v>155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1"/>
      <c r="N51" s="57" t="s">
        <v>136</v>
      </c>
      <c r="O51" s="58">
        <f>(4.9*2*22)-(0.06*O25)</f>
        <v>11.2928</v>
      </c>
      <c r="P51" s="23"/>
      <c r="Q51" s="33"/>
      <c r="R51" s="24"/>
      <c r="S51" s="24"/>
      <c r="T51" s="24"/>
      <c r="U51" s="24"/>
      <c r="V51" s="23"/>
      <c r="W51" s="23"/>
      <c r="X51" s="23"/>
      <c r="Y51" s="23"/>
      <c r="Z51" s="23"/>
    </row>
    <row r="52" ht="19.5" customHeight="1">
      <c r="A52" s="39" t="s">
        <v>109</v>
      </c>
      <c r="B52" s="50" t="s">
        <v>156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1"/>
      <c r="N52" s="57" t="s">
        <v>136</v>
      </c>
      <c r="O52" s="58">
        <v>440.0</v>
      </c>
      <c r="P52" s="23"/>
      <c r="Q52" s="33"/>
      <c r="R52" s="24"/>
      <c r="S52" s="24"/>
      <c r="T52" s="24"/>
      <c r="U52" s="24"/>
      <c r="V52" s="23"/>
      <c r="W52" s="23"/>
      <c r="X52" s="23"/>
      <c r="Y52" s="23"/>
      <c r="Z52" s="23"/>
    </row>
    <row r="53" ht="19.5" customHeight="1">
      <c r="A53" s="39" t="s">
        <v>112</v>
      </c>
      <c r="B53" s="50" t="s">
        <v>157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  <c r="N53" s="69" t="s">
        <v>136</v>
      </c>
      <c r="O53" s="58">
        <v>22.0</v>
      </c>
      <c r="P53" s="23"/>
      <c r="Q53" s="33"/>
      <c r="R53" s="24"/>
      <c r="S53" s="24"/>
      <c r="T53" s="24"/>
      <c r="U53" s="24"/>
      <c r="V53" s="23"/>
      <c r="W53" s="23"/>
      <c r="X53" s="23"/>
      <c r="Y53" s="23"/>
      <c r="Z53" s="23"/>
    </row>
    <row r="54" ht="19.5" customHeight="1">
      <c r="A54" s="39" t="s">
        <v>115</v>
      </c>
      <c r="B54" s="50" t="s">
        <v>158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1"/>
      <c r="N54" s="69" t="s">
        <v>136</v>
      </c>
      <c r="O54" s="58">
        <v>6.0</v>
      </c>
      <c r="P54" s="23"/>
      <c r="Q54" s="33"/>
      <c r="R54" s="24"/>
      <c r="S54" s="24"/>
      <c r="T54" s="24"/>
      <c r="U54" s="24"/>
      <c r="V54" s="23"/>
      <c r="W54" s="23"/>
      <c r="X54" s="23"/>
      <c r="Y54" s="23"/>
      <c r="Z54" s="23"/>
    </row>
    <row r="55" ht="19.5" customHeight="1">
      <c r="A55" s="39" t="s">
        <v>140</v>
      </c>
      <c r="B55" s="50" t="s">
        <v>159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1"/>
      <c r="N55" s="69" t="s">
        <v>136</v>
      </c>
      <c r="O55" s="58">
        <v>5.0</v>
      </c>
      <c r="P55" s="23"/>
      <c r="Q55" s="33"/>
      <c r="R55" s="24"/>
      <c r="S55" s="24"/>
      <c r="T55" s="24"/>
      <c r="U55" s="24"/>
      <c r="V55" s="23"/>
      <c r="W55" s="23"/>
      <c r="X55" s="23"/>
      <c r="Y55" s="23"/>
      <c r="Z55" s="23"/>
    </row>
    <row r="56" ht="19.5" customHeight="1">
      <c r="A56" s="39" t="s">
        <v>115</v>
      </c>
      <c r="B56" s="50" t="s">
        <v>143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69" t="s">
        <v>136</v>
      </c>
      <c r="O56" s="58">
        <v>0.0</v>
      </c>
      <c r="P56" s="23"/>
      <c r="Q56" s="33"/>
      <c r="R56" s="24"/>
      <c r="S56" s="24"/>
      <c r="T56" s="24"/>
      <c r="U56" s="24"/>
      <c r="V56" s="23"/>
      <c r="W56" s="23"/>
      <c r="X56" s="23"/>
      <c r="Y56" s="23"/>
      <c r="Z56" s="23"/>
    </row>
    <row r="57" ht="19.5" customHeight="1">
      <c r="A57" s="59" t="s">
        <v>144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1"/>
      <c r="O57" s="60">
        <f>SUM(O51:O56)</f>
        <v>484.2928</v>
      </c>
      <c r="P57" s="23"/>
      <c r="Q57" s="23"/>
      <c r="R57" s="24"/>
      <c r="S57" s="24"/>
      <c r="T57" s="24"/>
      <c r="U57" s="24"/>
      <c r="V57" s="23"/>
      <c r="W57" s="23"/>
      <c r="X57" s="23"/>
      <c r="Y57" s="23"/>
      <c r="Z57" s="23"/>
    </row>
    <row r="58" ht="9.75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23"/>
      <c r="Q58" s="23"/>
      <c r="R58" s="24"/>
      <c r="S58" s="24"/>
      <c r="T58" s="24"/>
      <c r="U58" s="24"/>
      <c r="V58" s="23"/>
      <c r="W58" s="23"/>
      <c r="X58" s="23"/>
      <c r="Y58" s="23"/>
      <c r="Z58" s="23"/>
    </row>
    <row r="59" ht="19.5" customHeight="1">
      <c r="A59" s="70" t="s">
        <v>160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1"/>
      <c r="P59" s="23"/>
      <c r="Q59" s="23"/>
      <c r="R59" s="24"/>
      <c r="S59" s="24"/>
      <c r="T59" s="24"/>
      <c r="U59" s="24"/>
      <c r="V59" s="23"/>
      <c r="W59" s="23"/>
      <c r="X59" s="23"/>
      <c r="Y59" s="23"/>
      <c r="Z59" s="23"/>
    </row>
    <row r="60" ht="19.5" customHeight="1">
      <c r="A60" s="39" t="s">
        <v>161</v>
      </c>
      <c r="B60" s="50" t="s">
        <v>162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1"/>
      <c r="O60" s="62">
        <f>O37</f>
        <v>695.77952</v>
      </c>
      <c r="P60" s="23"/>
      <c r="Q60" s="23"/>
      <c r="R60" s="24"/>
      <c r="S60" s="24"/>
      <c r="T60" s="24"/>
      <c r="U60" s="24"/>
      <c r="V60" s="23"/>
      <c r="W60" s="23"/>
      <c r="X60" s="23"/>
      <c r="Y60" s="23"/>
      <c r="Z60" s="23"/>
    </row>
    <row r="61" ht="19.5" customHeight="1">
      <c r="A61" s="39" t="s">
        <v>163</v>
      </c>
      <c r="B61" s="50" t="s">
        <v>164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1"/>
      <c r="O61" s="62">
        <f>O48</f>
        <v>1509.131023</v>
      </c>
      <c r="P61" s="23"/>
      <c r="Q61" s="23"/>
      <c r="R61" s="24"/>
      <c r="S61" s="24"/>
      <c r="T61" s="24"/>
      <c r="U61" s="24"/>
      <c r="V61" s="23"/>
      <c r="W61" s="23"/>
      <c r="X61" s="23"/>
      <c r="Y61" s="23"/>
      <c r="Z61" s="23"/>
    </row>
    <row r="62" ht="19.5" customHeight="1">
      <c r="A62" s="39" t="s">
        <v>165</v>
      </c>
      <c r="B62" s="50" t="s">
        <v>166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1"/>
      <c r="O62" s="62">
        <f>O57</f>
        <v>484.2928</v>
      </c>
      <c r="P62" s="23"/>
      <c r="Q62" s="23"/>
      <c r="R62" s="24"/>
      <c r="S62" s="24"/>
      <c r="T62" s="24"/>
      <c r="U62" s="24"/>
      <c r="V62" s="23"/>
      <c r="W62" s="23"/>
      <c r="X62" s="23"/>
      <c r="Y62" s="23"/>
      <c r="Z62" s="23"/>
    </row>
    <row r="63" ht="19.5" customHeight="1">
      <c r="A63" s="59" t="s">
        <v>144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1"/>
      <c r="O63" s="60">
        <f>SUM(O60:O62)</f>
        <v>2689.203343</v>
      </c>
      <c r="P63" s="23"/>
      <c r="Q63" s="23"/>
      <c r="R63" s="24"/>
      <c r="S63" s="24"/>
      <c r="T63" s="24"/>
      <c r="U63" s="24"/>
      <c r="V63" s="23"/>
      <c r="W63" s="23"/>
      <c r="X63" s="23"/>
      <c r="Y63" s="23"/>
      <c r="Z63" s="23"/>
    </row>
    <row r="64" ht="9.7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3"/>
      <c r="Q64" s="23"/>
      <c r="R64" s="24"/>
      <c r="S64" s="24"/>
      <c r="T64" s="24"/>
      <c r="U64" s="24"/>
      <c r="V64" s="23"/>
      <c r="W64" s="23"/>
      <c r="X64" s="23"/>
      <c r="Y64" s="23"/>
      <c r="Z64" s="23"/>
    </row>
    <row r="65" ht="19.5" customHeight="1">
      <c r="A65" s="54" t="s">
        <v>167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1"/>
      <c r="N65" s="55" t="s">
        <v>133</v>
      </c>
      <c r="O65" s="55" t="s">
        <v>134</v>
      </c>
      <c r="P65" s="23"/>
      <c r="Q65" s="23"/>
      <c r="R65" s="24"/>
      <c r="S65" s="24"/>
      <c r="T65" s="24"/>
      <c r="U65" s="24"/>
      <c r="V65" s="23"/>
      <c r="W65" s="23"/>
      <c r="X65" s="23"/>
      <c r="Y65" s="23"/>
      <c r="Z65" s="23"/>
    </row>
    <row r="66" ht="19.5" customHeight="1">
      <c r="A66" s="39" t="s">
        <v>106</v>
      </c>
      <c r="B66" s="50" t="s">
        <v>168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1"/>
      <c r="N66" s="57">
        <v>0.0026</v>
      </c>
      <c r="O66" s="58">
        <f t="shared" ref="O66:O71" si="4">N66*($O$31)</f>
        <v>8.853312</v>
      </c>
      <c r="P66" s="23"/>
      <c r="Q66" s="33"/>
      <c r="R66" s="24"/>
      <c r="S66" s="24"/>
      <c r="T66" s="24"/>
      <c r="U66" s="24"/>
      <c r="V66" s="23"/>
      <c r="W66" s="23"/>
      <c r="X66" s="23"/>
      <c r="Y66" s="23"/>
      <c r="Z66" s="23"/>
    </row>
    <row r="67" ht="19.5" customHeight="1">
      <c r="A67" s="39" t="s">
        <v>109</v>
      </c>
      <c r="B67" s="50" t="s">
        <v>169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1"/>
      <c r="N67" s="57">
        <f>N47*N66</f>
        <v>0.000208</v>
      </c>
      <c r="O67" s="58">
        <f t="shared" si="4"/>
        <v>0.70826496</v>
      </c>
      <c r="P67" s="23"/>
      <c r="Q67" s="71"/>
      <c r="R67" s="24"/>
      <c r="S67" s="24"/>
      <c r="T67" s="24"/>
      <c r="U67" s="24"/>
      <c r="V67" s="23"/>
      <c r="W67" s="23"/>
      <c r="X67" s="23"/>
      <c r="Y67" s="23"/>
      <c r="Z67" s="23"/>
    </row>
    <row r="68" ht="19.5" customHeight="1">
      <c r="A68" s="39" t="s">
        <v>112</v>
      </c>
      <c r="B68" s="50" t="s">
        <v>223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1"/>
      <c r="N68" s="57">
        <v>0.02</v>
      </c>
      <c r="O68" s="58">
        <f t="shared" si="4"/>
        <v>68.1024</v>
      </c>
      <c r="P68" s="23"/>
      <c r="Q68" s="71"/>
      <c r="R68" s="24"/>
      <c r="S68" s="24"/>
      <c r="T68" s="24"/>
      <c r="U68" s="24"/>
      <c r="V68" s="23"/>
      <c r="W68" s="23"/>
      <c r="X68" s="23"/>
      <c r="Y68" s="23"/>
      <c r="Z68" s="23"/>
    </row>
    <row r="69" ht="19.5" customHeight="1">
      <c r="A69" s="39" t="s">
        <v>115</v>
      </c>
      <c r="B69" s="50" t="s">
        <v>224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1"/>
      <c r="N69" s="57">
        <v>0.0194</v>
      </c>
      <c r="O69" s="58">
        <f t="shared" si="4"/>
        <v>66.059328</v>
      </c>
      <c r="P69" s="23"/>
      <c r="Q69" s="33"/>
      <c r="R69" s="24"/>
      <c r="S69" s="24"/>
      <c r="T69" s="24"/>
      <c r="U69" s="24"/>
      <c r="V69" s="23"/>
      <c r="W69" s="23"/>
      <c r="X69" s="23"/>
      <c r="Y69" s="23"/>
      <c r="Z69" s="23"/>
    </row>
    <row r="70" ht="19.5" customHeight="1">
      <c r="A70" s="39" t="s">
        <v>140</v>
      </c>
      <c r="B70" s="50" t="s">
        <v>172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1"/>
      <c r="N70" s="57">
        <f>N69*N48</f>
        <v>0.0071392</v>
      </c>
      <c r="O70" s="58">
        <f t="shared" si="4"/>
        <v>24.3098327</v>
      </c>
      <c r="P70" s="23"/>
      <c r="Q70" s="71"/>
      <c r="R70" s="24"/>
      <c r="S70" s="24"/>
      <c r="T70" s="24"/>
      <c r="U70" s="24"/>
      <c r="V70" s="23"/>
      <c r="W70" s="23"/>
      <c r="X70" s="23"/>
      <c r="Y70" s="23"/>
      <c r="Z70" s="23"/>
    </row>
    <row r="71" ht="19.5" customHeight="1">
      <c r="A71" s="39" t="s">
        <v>142</v>
      </c>
      <c r="B71" s="50" t="s">
        <v>225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1"/>
      <c r="N71" s="57">
        <v>0.02</v>
      </c>
      <c r="O71" s="58">
        <f t="shared" si="4"/>
        <v>68.1024</v>
      </c>
      <c r="P71" s="23"/>
      <c r="Q71" s="71"/>
      <c r="R71" s="24"/>
      <c r="S71" s="24"/>
      <c r="T71" s="24"/>
      <c r="U71" s="24"/>
      <c r="V71" s="23"/>
      <c r="W71" s="23"/>
      <c r="X71" s="23"/>
      <c r="Y71" s="23"/>
      <c r="Z71" s="23"/>
    </row>
    <row r="72" ht="19.5" customHeight="1">
      <c r="A72" s="59" t="s">
        <v>214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1"/>
      <c r="N72" s="72">
        <f t="shared" ref="N72:O72" si="5">SUM(N66:N71)</f>
        <v>0.0693472</v>
      </c>
      <c r="O72" s="60">
        <f t="shared" si="5"/>
        <v>236.1355377</v>
      </c>
      <c r="P72" s="23"/>
      <c r="Q72" s="23"/>
      <c r="R72" s="24"/>
      <c r="S72" s="24"/>
      <c r="T72" s="24"/>
      <c r="U72" s="24"/>
      <c r="V72" s="23"/>
      <c r="W72" s="23"/>
      <c r="X72" s="23"/>
      <c r="Y72" s="23"/>
      <c r="Z72" s="23"/>
    </row>
    <row r="73" ht="9.75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25"/>
      <c r="O73" s="25"/>
      <c r="P73" s="23"/>
      <c r="Q73" s="23"/>
      <c r="R73" s="24"/>
      <c r="S73" s="24"/>
      <c r="T73" s="24"/>
      <c r="U73" s="24"/>
      <c r="V73" s="23"/>
      <c r="W73" s="23"/>
      <c r="X73" s="23"/>
      <c r="Y73" s="23"/>
      <c r="Z73" s="23"/>
    </row>
    <row r="74" ht="19.5" customHeight="1">
      <c r="A74" s="54" t="s">
        <v>174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1"/>
      <c r="N74" s="55" t="s">
        <v>133</v>
      </c>
      <c r="O74" s="55" t="s">
        <v>134</v>
      </c>
      <c r="P74" s="23"/>
      <c r="Q74" s="23"/>
      <c r="R74" s="24"/>
      <c r="S74" s="24"/>
      <c r="T74" s="24"/>
      <c r="U74" s="24"/>
      <c r="V74" s="23"/>
      <c r="W74" s="23"/>
      <c r="X74" s="23"/>
      <c r="Y74" s="23"/>
      <c r="Z74" s="23"/>
    </row>
    <row r="75" ht="19.5" customHeight="1">
      <c r="A75" s="74" t="s">
        <v>175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1"/>
      <c r="P75" s="23"/>
      <c r="Q75" s="23"/>
      <c r="R75" s="24"/>
      <c r="S75" s="24"/>
      <c r="T75" s="24"/>
      <c r="U75" s="24"/>
      <c r="V75" s="23"/>
      <c r="W75" s="23"/>
      <c r="X75" s="23"/>
      <c r="Y75" s="23"/>
      <c r="Z75" s="23"/>
    </row>
    <row r="76" ht="19.5" customHeight="1">
      <c r="A76" s="39" t="s">
        <v>106</v>
      </c>
      <c r="B76" s="50" t="s">
        <v>176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1"/>
      <c r="N76" s="57">
        <f>(1/3/12/12)+(1/12/12)</f>
        <v>0.009259259259</v>
      </c>
      <c r="O76" s="58">
        <f t="shared" ref="O76:O81" si="6">N76*($O$31)</f>
        <v>31.52888889</v>
      </c>
      <c r="P76" s="23"/>
      <c r="Q76" s="71"/>
      <c r="R76" s="24"/>
      <c r="S76" s="24"/>
      <c r="T76" s="24"/>
      <c r="U76" s="24"/>
      <c r="V76" s="23"/>
      <c r="W76" s="23"/>
      <c r="X76" s="23"/>
      <c r="Y76" s="23"/>
      <c r="Z76" s="23"/>
    </row>
    <row r="77" ht="19.5" customHeight="1">
      <c r="A77" s="39" t="s">
        <v>109</v>
      </c>
      <c r="B77" s="50" t="s">
        <v>177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N77" s="57">
        <f>(8/30/12)</f>
        <v>0.02222222222</v>
      </c>
      <c r="O77" s="58">
        <f t="shared" si="6"/>
        <v>75.66933333</v>
      </c>
      <c r="P77" s="23"/>
      <c r="Q77" s="71"/>
      <c r="R77" s="24"/>
      <c r="S77" s="24"/>
      <c r="T77" s="24"/>
      <c r="U77" s="24"/>
      <c r="V77" s="23"/>
      <c r="W77" s="23"/>
      <c r="X77" s="23"/>
      <c r="Y77" s="23"/>
      <c r="Z77" s="23"/>
    </row>
    <row r="78" ht="19.5" customHeight="1">
      <c r="A78" s="39" t="s">
        <v>112</v>
      </c>
      <c r="B78" s="50" t="s">
        <v>178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1"/>
      <c r="N78" s="57">
        <v>7.0E-4</v>
      </c>
      <c r="O78" s="58">
        <f t="shared" si="6"/>
        <v>2.383584</v>
      </c>
      <c r="P78" s="23"/>
      <c r="Q78" s="33"/>
      <c r="R78" s="24"/>
      <c r="S78" s="24"/>
      <c r="T78" s="24"/>
      <c r="U78" s="24"/>
      <c r="V78" s="23"/>
      <c r="W78" s="23"/>
      <c r="X78" s="23"/>
      <c r="Y78" s="23"/>
      <c r="Z78" s="23"/>
    </row>
    <row r="79" ht="19.5" customHeight="1">
      <c r="A79" s="39" t="s">
        <v>115</v>
      </c>
      <c r="B79" s="50" t="s">
        <v>179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1"/>
      <c r="N79" s="57">
        <v>2.0E-4</v>
      </c>
      <c r="O79" s="58">
        <f t="shared" si="6"/>
        <v>0.681024</v>
      </c>
      <c r="P79" s="23"/>
      <c r="Q79" s="33"/>
      <c r="R79" s="24"/>
      <c r="S79" s="24"/>
      <c r="T79" s="24"/>
      <c r="U79" s="24"/>
      <c r="V79" s="23"/>
      <c r="W79" s="23"/>
      <c r="X79" s="23"/>
      <c r="Y79" s="23"/>
      <c r="Z79" s="23"/>
    </row>
    <row r="80" ht="19.5" customHeight="1">
      <c r="A80" s="39" t="s">
        <v>140</v>
      </c>
      <c r="B80" s="50" t="s">
        <v>180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57">
        <v>4.0E-4</v>
      </c>
      <c r="O80" s="58">
        <f t="shared" si="6"/>
        <v>1.362048</v>
      </c>
      <c r="P80" s="23"/>
      <c r="Q80" s="33"/>
      <c r="R80" s="24"/>
      <c r="S80" s="24"/>
      <c r="T80" s="24"/>
      <c r="U80" s="24"/>
      <c r="V80" s="23"/>
      <c r="W80" s="23"/>
      <c r="X80" s="23"/>
      <c r="Y80" s="23"/>
      <c r="Z80" s="23"/>
    </row>
    <row r="81" ht="19.5" customHeight="1">
      <c r="A81" s="39" t="s">
        <v>142</v>
      </c>
      <c r="B81" s="50" t="s">
        <v>181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1"/>
      <c r="N81" s="57">
        <v>0.0</v>
      </c>
      <c r="O81" s="58">
        <f t="shared" si="6"/>
        <v>0</v>
      </c>
      <c r="P81" s="23"/>
      <c r="Q81" s="33"/>
      <c r="R81" s="24"/>
      <c r="S81" s="24"/>
      <c r="T81" s="24"/>
      <c r="U81" s="24"/>
      <c r="V81" s="23"/>
      <c r="W81" s="23"/>
      <c r="X81" s="23"/>
      <c r="Y81" s="23"/>
      <c r="Z81" s="23"/>
    </row>
    <row r="82" ht="19.5" customHeight="1">
      <c r="A82" s="59" t="s">
        <v>214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1"/>
      <c r="N82" s="75">
        <f t="shared" ref="N82:O82" si="7">SUM(N76:N81)</f>
        <v>0.03278148148</v>
      </c>
      <c r="O82" s="60">
        <f t="shared" si="7"/>
        <v>111.6248782</v>
      </c>
      <c r="P82" s="23"/>
      <c r="Q82" s="23"/>
      <c r="R82" s="24"/>
      <c r="S82" s="24"/>
      <c r="T82" s="24"/>
      <c r="U82" s="24"/>
      <c r="V82" s="23"/>
      <c r="W82" s="23"/>
      <c r="X82" s="23"/>
      <c r="Y82" s="23"/>
      <c r="Z82" s="23"/>
    </row>
    <row r="83" ht="9.75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25"/>
      <c r="O83" s="25"/>
      <c r="P83" s="23"/>
      <c r="Q83" s="23"/>
      <c r="R83" s="24"/>
      <c r="S83" s="24"/>
      <c r="T83" s="24"/>
      <c r="U83" s="24"/>
      <c r="V83" s="23"/>
      <c r="W83" s="23"/>
      <c r="X83" s="23"/>
      <c r="Y83" s="23"/>
      <c r="Z83" s="23"/>
    </row>
    <row r="84" ht="19.5" customHeight="1">
      <c r="A84" s="74" t="s">
        <v>215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1"/>
      <c r="P84" s="23"/>
      <c r="Q84" s="23"/>
      <c r="R84" s="24"/>
      <c r="S84" s="24"/>
      <c r="T84" s="24"/>
      <c r="U84" s="24"/>
      <c r="V84" s="23"/>
      <c r="W84" s="23"/>
      <c r="X84" s="23"/>
      <c r="Y84" s="23"/>
      <c r="Z84" s="23"/>
    </row>
    <row r="85" ht="19.5" customHeight="1">
      <c r="A85" s="39" t="s">
        <v>106</v>
      </c>
      <c r="B85" s="50" t="s">
        <v>183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1"/>
      <c r="N85" s="76">
        <v>0.0</v>
      </c>
      <c r="O85" s="62">
        <f>N85*(O31+O63+O72)</f>
        <v>0</v>
      </c>
      <c r="P85" s="23"/>
      <c r="Q85" s="33"/>
      <c r="R85" s="24"/>
      <c r="S85" s="24"/>
      <c r="T85" s="24"/>
      <c r="U85" s="24"/>
      <c r="V85" s="23"/>
      <c r="W85" s="23"/>
      <c r="X85" s="23"/>
      <c r="Y85" s="23"/>
      <c r="Z85" s="23"/>
    </row>
    <row r="86" ht="19.5" customHeight="1">
      <c r="A86" s="27" t="s">
        <v>144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1"/>
      <c r="N86" s="77">
        <f>SUM(N85)</f>
        <v>0</v>
      </c>
      <c r="O86" s="60">
        <f>O85</f>
        <v>0</v>
      </c>
      <c r="P86" s="23"/>
      <c r="Q86" s="23"/>
      <c r="R86" s="24"/>
      <c r="S86" s="24"/>
      <c r="T86" s="24"/>
      <c r="U86" s="24"/>
      <c r="V86" s="23"/>
      <c r="W86" s="23"/>
      <c r="X86" s="23"/>
      <c r="Y86" s="23"/>
      <c r="Z86" s="23"/>
    </row>
    <row r="87" ht="9.75" customHeight="1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9"/>
      <c r="O87" s="80"/>
      <c r="P87" s="23"/>
      <c r="Q87" s="23"/>
      <c r="R87" s="24"/>
      <c r="S87" s="24"/>
      <c r="T87" s="24"/>
      <c r="U87" s="24"/>
      <c r="V87" s="23"/>
      <c r="W87" s="23"/>
      <c r="X87" s="23"/>
      <c r="Y87" s="23"/>
      <c r="Z87" s="23"/>
    </row>
    <row r="88" ht="19.5" customHeight="1">
      <c r="A88" s="27" t="s">
        <v>184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1"/>
      <c r="P88" s="23"/>
      <c r="Q88" s="23"/>
      <c r="R88" s="24"/>
      <c r="S88" s="24"/>
      <c r="T88" s="24"/>
      <c r="U88" s="24"/>
      <c r="V88" s="23"/>
      <c r="W88" s="23"/>
      <c r="X88" s="23"/>
      <c r="Y88" s="23"/>
      <c r="Z88" s="23"/>
    </row>
    <row r="89" ht="19.5" customHeight="1">
      <c r="A89" s="39" t="s">
        <v>185</v>
      </c>
      <c r="B89" s="50" t="s">
        <v>186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1"/>
      <c r="N89" s="68">
        <f t="shared" ref="N89:O89" si="8">N82</f>
        <v>0.03278148148</v>
      </c>
      <c r="O89" s="62">
        <f t="shared" si="8"/>
        <v>111.6248782</v>
      </c>
      <c r="P89" s="23"/>
      <c r="Q89" s="23"/>
      <c r="R89" s="24"/>
      <c r="S89" s="24"/>
      <c r="T89" s="24"/>
      <c r="U89" s="24"/>
      <c r="V89" s="23"/>
      <c r="W89" s="23"/>
      <c r="X89" s="23"/>
      <c r="Y89" s="23"/>
      <c r="Z89" s="23"/>
    </row>
    <row r="90" ht="19.5" customHeight="1">
      <c r="A90" s="39" t="s">
        <v>187</v>
      </c>
      <c r="B90" s="50" t="s">
        <v>188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1"/>
      <c r="N90" s="68">
        <f>N85</f>
        <v>0</v>
      </c>
      <c r="O90" s="62">
        <f>O86</f>
        <v>0</v>
      </c>
      <c r="P90" s="23"/>
      <c r="Q90" s="23"/>
      <c r="R90" s="24"/>
      <c r="S90" s="24"/>
      <c r="T90" s="24"/>
      <c r="U90" s="24"/>
      <c r="V90" s="23"/>
      <c r="W90" s="23"/>
      <c r="X90" s="23"/>
      <c r="Y90" s="23"/>
      <c r="Z90" s="23"/>
    </row>
    <row r="91" ht="19.5" customHeight="1">
      <c r="A91" s="81" t="s">
        <v>144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1"/>
      <c r="N91" s="82">
        <f t="shared" ref="N91:O91" si="9">SUM(N89:N90)</f>
        <v>0.03278148148</v>
      </c>
      <c r="O91" s="83">
        <f t="shared" si="9"/>
        <v>111.6248782</v>
      </c>
      <c r="P91" s="23"/>
      <c r="Q91" s="23"/>
      <c r="R91" s="24"/>
      <c r="S91" s="24"/>
      <c r="T91" s="24"/>
      <c r="U91" s="24"/>
      <c r="V91" s="23"/>
      <c r="W91" s="23"/>
      <c r="X91" s="23"/>
      <c r="Y91" s="23"/>
      <c r="Z91" s="23"/>
    </row>
    <row r="92" ht="9.7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3"/>
      <c r="Q92" s="23"/>
      <c r="R92" s="24"/>
      <c r="S92" s="24"/>
      <c r="T92" s="24"/>
      <c r="U92" s="24"/>
      <c r="V92" s="23"/>
      <c r="W92" s="23"/>
      <c r="X92" s="23"/>
      <c r="Y92" s="23"/>
      <c r="Z92" s="23"/>
    </row>
    <row r="93" ht="19.5" customHeight="1">
      <c r="A93" s="54" t="s">
        <v>226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1"/>
      <c r="P93" s="23"/>
      <c r="Q93" s="23"/>
      <c r="R93" s="24"/>
      <c r="S93" s="24"/>
      <c r="T93" s="24"/>
      <c r="U93" s="24"/>
      <c r="V93" s="23"/>
      <c r="W93" s="23"/>
      <c r="X93" s="23"/>
      <c r="Y93" s="23"/>
      <c r="Z93" s="23"/>
    </row>
    <row r="94" ht="19.5" customHeight="1">
      <c r="A94" s="27" t="s">
        <v>190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1"/>
      <c r="N94" s="84" t="s">
        <v>133</v>
      </c>
      <c r="O94" s="84" t="s">
        <v>134</v>
      </c>
      <c r="P94" s="85"/>
      <c r="Q94" s="85"/>
      <c r="R94" s="86"/>
      <c r="S94" s="86"/>
      <c r="T94" s="86"/>
      <c r="U94" s="86"/>
      <c r="V94" s="85"/>
      <c r="W94" s="85"/>
      <c r="X94" s="85"/>
      <c r="Y94" s="85"/>
      <c r="Z94" s="85"/>
    </row>
    <row r="95" ht="19.5" customHeight="1">
      <c r="A95" s="39" t="s">
        <v>106</v>
      </c>
      <c r="B95" s="50" t="s">
        <v>191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1"/>
      <c r="N95" s="57" t="s">
        <v>136</v>
      </c>
      <c r="O95" s="87">
        <f>Uniformes!G28</f>
        <v>20.76166667</v>
      </c>
      <c r="P95" s="23"/>
      <c r="Q95" s="33"/>
      <c r="R95" s="24"/>
      <c r="S95" s="24"/>
      <c r="T95" s="24"/>
      <c r="U95" s="24"/>
      <c r="V95" s="23"/>
      <c r="W95" s="23"/>
      <c r="X95" s="23"/>
      <c r="Y95" s="23"/>
      <c r="Z95" s="23"/>
    </row>
    <row r="96" ht="19.5" customHeight="1">
      <c r="A96" s="39" t="s">
        <v>109</v>
      </c>
      <c r="B96" s="50" t="s">
        <v>192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1"/>
      <c r="N96" s="57" t="s">
        <v>136</v>
      </c>
      <c r="O96" s="87">
        <v>0.0</v>
      </c>
      <c r="P96" s="23"/>
      <c r="Q96" s="33"/>
      <c r="R96" s="24"/>
      <c r="S96" s="24"/>
      <c r="T96" s="24"/>
      <c r="U96" s="24"/>
      <c r="V96" s="23"/>
      <c r="W96" s="23"/>
      <c r="X96" s="23"/>
      <c r="Y96" s="23"/>
      <c r="Z96" s="23"/>
    </row>
    <row r="97" ht="19.5" customHeight="1">
      <c r="A97" s="39" t="s">
        <v>112</v>
      </c>
      <c r="B97" s="50" t="s">
        <v>193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1"/>
      <c r="N97" s="57" t="s">
        <v>136</v>
      </c>
      <c r="O97" s="87">
        <v>0.0</v>
      </c>
      <c r="P97" s="23"/>
      <c r="Q97" s="33"/>
      <c r="R97" s="24"/>
      <c r="S97" s="24"/>
      <c r="T97" s="24"/>
      <c r="U97" s="24"/>
      <c r="V97" s="23"/>
      <c r="W97" s="23"/>
      <c r="X97" s="23"/>
      <c r="Y97" s="23"/>
      <c r="Z97" s="23"/>
    </row>
    <row r="98" ht="19.5" customHeight="1">
      <c r="A98" s="39" t="s">
        <v>115</v>
      </c>
      <c r="B98" s="50" t="s">
        <v>194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1"/>
      <c r="N98" s="57" t="s">
        <v>136</v>
      </c>
      <c r="O98" s="87">
        <v>0.0</v>
      </c>
      <c r="P98" s="23"/>
      <c r="Q98" s="33"/>
      <c r="R98" s="24"/>
      <c r="S98" s="24"/>
      <c r="T98" s="24"/>
      <c r="U98" s="24"/>
      <c r="V98" s="23"/>
      <c r="W98" s="23"/>
      <c r="X98" s="23"/>
      <c r="Y98" s="23"/>
      <c r="Z98" s="23"/>
    </row>
    <row r="99" ht="19.5" customHeight="1">
      <c r="A99" s="27" t="s">
        <v>144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1"/>
      <c r="N99" s="77" t="s">
        <v>136</v>
      </c>
      <c r="O99" s="60">
        <f>SUM(O95:O98)</f>
        <v>20.76166667</v>
      </c>
      <c r="P99" s="23"/>
      <c r="Q99" s="23"/>
      <c r="R99" s="24"/>
      <c r="S99" s="24"/>
      <c r="T99" s="24"/>
      <c r="U99" s="24"/>
      <c r="V99" s="23"/>
      <c r="W99" s="23"/>
      <c r="X99" s="23"/>
      <c r="Y99" s="23"/>
      <c r="Z99" s="23"/>
    </row>
    <row r="100" ht="9.75" customHeight="1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66"/>
      <c r="P100" s="23"/>
      <c r="Q100" s="23"/>
      <c r="R100" s="24"/>
      <c r="S100" s="24"/>
      <c r="T100" s="24"/>
      <c r="U100" s="24"/>
      <c r="V100" s="23"/>
      <c r="W100" s="23"/>
      <c r="X100" s="23"/>
      <c r="Y100" s="23"/>
      <c r="Z100" s="23"/>
    </row>
    <row r="101" ht="19.5" customHeight="1">
      <c r="A101" s="54" t="s">
        <v>216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1"/>
      <c r="P101" s="23"/>
      <c r="Q101" s="23"/>
      <c r="R101" s="24"/>
      <c r="S101" s="24"/>
      <c r="T101" s="24"/>
      <c r="U101" s="24"/>
      <c r="V101" s="23"/>
      <c r="W101" s="23"/>
      <c r="X101" s="23"/>
      <c r="Y101" s="23"/>
      <c r="Z101" s="23"/>
    </row>
    <row r="102" ht="19.5" customHeight="1">
      <c r="A102" s="27" t="s">
        <v>196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N102" s="84" t="s">
        <v>133</v>
      </c>
      <c r="O102" s="84" t="s">
        <v>134</v>
      </c>
      <c r="P102" s="23"/>
      <c r="Q102" s="23"/>
      <c r="R102" s="24"/>
      <c r="S102" s="24"/>
      <c r="T102" s="24"/>
      <c r="U102" s="24"/>
      <c r="V102" s="23"/>
      <c r="W102" s="23"/>
      <c r="X102" s="23"/>
      <c r="Y102" s="23"/>
      <c r="Z102" s="23"/>
    </row>
    <row r="103" ht="19.5" customHeight="1">
      <c r="A103" s="39" t="s">
        <v>106</v>
      </c>
      <c r="B103" s="50" t="s">
        <v>197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1"/>
      <c r="N103" s="57">
        <v>0.0121</v>
      </c>
      <c r="O103" s="89">
        <f>N103*($O$31+$O$63+$O$72+$O$91+$O$99)</f>
        <v>78.20042965</v>
      </c>
      <c r="P103" s="23"/>
      <c r="Q103" s="33"/>
      <c r="R103" s="24"/>
      <c r="S103" s="24"/>
      <c r="T103" s="24"/>
      <c r="U103" s="24"/>
      <c r="V103" s="23"/>
      <c r="W103" s="23"/>
      <c r="X103" s="23"/>
      <c r="Y103" s="23"/>
      <c r="Z103" s="23"/>
    </row>
    <row r="104" ht="19.5" customHeight="1">
      <c r="A104" s="39" t="s">
        <v>109</v>
      </c>
      <c r="B104" s="50" t="s">
        <v>198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1"/>
      <c r="N104" s="57">
        <v>0.0105</v>
      </c>
      <c r="O104" s="89">
        <f>N104*($O$31+$O$63+$O$72+$O$91+$O$99+O103)</f>
        <v>68.68098148</v>
      </c>
      <c r="P104" s="23"/>
      <c r="Q104" s="33"/>
      <c r="R104" s="24"/>
      <c r="S104" s="24"/>
      <c r="T104" s="24"/>
      <c r="U104" s="24"/>
      <c r="V104" s="23"/>
      <c r="W104" s="23"/>
      <c r="X104" s="23"/>
      <c r="Y104" s="23"/>
      <c r="Z104" s="23"/>
    </row>
    <row r="105" ht="19.5" customHeight="1">
      <c r="A105" s="39" t="s">
        <v>112</v>
      </c>
      <c r="B105" s="50" t="s">
        <v>199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1"/>
      <c r="N105" s="57">
        <f t="shared" ref="N105:O105" si="10">SUM(N106:N108)</f>
        <v>0.0865</v>
      </c>
      <c r="O105" s="89">
        <f t="shared" si="10"/>
        <v>625.8799906</v>
      </c>
      <c r="P105" s="23"/>
      <c r="Q105" s="71"/>
      <c r="R105" s="24"/>
      <c r="S105" s="24"/>
      <c r="T105" s="24"/>
      <c r="U105" s="24"/>
      <c r="V105" s="23"/>
      <c r="W105" s="23"/>
      <c r="X105" s="23"/>
      <c r="Y105" s="23"/>
      <c r="Z105" s="23"/>
    </row>
    <row r="106" ht="19.5" customHeight="1">
      <c r="A106" s="39"/>
      <c r="B106" s="90" t="s">
        <v>200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N106" s="91">
        <f>0.65%+3%</f>
        <v>0.0365</v>
      </c>
      <c r="O106" s="92">
        <f>N106*(($O$31+$O$63+$O$72+$O$91+$O$99+$O$103+$O$104)/(100%-N105))</f>
        <v>264.0996492</v>
      </c>
      <c r="P106" s="23"/>
      <c r="Q106" s="33"/>
      <c r="R106" s="24"/>
      <c r="S106" s="24"/>
      <c r="T106" s="24"/>
      <c r="U106" s="24"/>
      <c r="V106" s="23"/>
      <c r="W106" s="23"/>
      <c r="X106" s="23"/>
      <c r="Y106" s="23"/>
      <c r="Z106" s="23"/>
    </row>
    <row r="107" ht="19.5" customHeight="1">
      <c r="A107" s="39"/>
      <c r="B107" s="90" t="s">
        <v>201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N107" s="91">
        <v>0.0</v>
      </c>
      <c r="O107" s="92">
        <f>N107*($O$31+$O$63+$O$72+$O$91+$O$99+$O$103+$O$104)/(100%-N105)</f>
        <v>0</v>
      </c>
      <c r="P107" s="23"/>
      <c r="Q107" s="33"/>
      <c r="R107" s="24"/>
      <c r="S107" s="24"/>
      <c r="T107" s="24"/>
      <c r="U107" s="24"/>
      <c r="V107" s="23"/>
      <c r="W107" s="23"/>
      <c r="X107" s="23"/>
      <c r="Y107" s="23"/>
      <c r="Z107" s="23"/>
    </row>
    <row r="108" ht="19.5" customHeight="1">
      <c r="A108" s="39"/>
      <c r="B108" s="90" t="s">
        <v>202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N108" s="91">
        <v>0.05</v>
      </c>
      <c r="O108" s="92">
        <f>N108*(($O$31+$O$63+$O$72+$O$91+$O$99+$O$103+$O$104)/(100%-N105))</f>
        <v>361.7803414</v>
      </c>
      <c r="P108" s="23"/>
      <c r="Q108" s="33"/>
      <c r="R108" s="24"/>
      <c r="S108" s="24"/>
      <c r="T108" s="24"/>
      <c r="U108" s="24"/>
      <c r="V108" s="23"/>
      <c r="W108" s="23"/>
      <c r="X108" s="23"/>
      <c r="Y108" s="23"/>
      <c r="Z108" s="23"/>
    </row>
    <row r="109" ht="19.5" customHeight="1">
      <c r="A109" s="93" t="s">
        <v>144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1"/>
      <c r="N109" s="94" t="s">
        <v>136</v>
      </c>
      <c r="O109" s="95">
        <f>SUM(O103:O105)</f>
        <v>772.7614017</v>
      </c>
      <c r="P109" s="23"/>
      <c r="Q109" s="23"/>
      <c r="R109" s="24"/>
      <c r="S109" s="24"/>
      <c r="T109" s="24"/>
      <c r="U109" s="24"/>
      <c r="V109" s="23"/>
      <c r="W109" s="23"/>
      <c r="X109" s="23"/>
      <c r="Y109" s="23"/>
      <c r="Z109" s="23"/>
    </row>
    <row r="110" ht="9.7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3"/>
      <c r="Q110" s="23"/>
      <c r="R110" s="24"/>
      <c r="S110" s="24"/>
      <c r="T110" s="24"/>
      <c r="U110" s="24"/>
      <c r="V110" s="23"/>
      <c r="W110" s="23"/>
      <c r="X110" s="23"/>
      <c r="Y110" s="23"/>
      <c r="Z110" s="23"/>
    </row>
    <row r="111" ht="19.5" customHeight="1">
      <c r="A111" s="54" t="s">
        <v>203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1"/>
      <c r="P111" s="23"/>
      <c r="Q111" s="23"/>
      <c r="R111" s="24"/>
      <c r="S111" s="24"/>
      <c r="T111" s="24"/>
      <c r="U111" s="24"/>
      <c r="V111" s="23"/>
      <c r="W111" s="23"/>
      <c r="X111" s="23"/>
      <c r="Y111" s="23"/>
      <c r="Z111" s="23"/>
    </row>
    <row r="112" ht="19.5" customHeight="1">
      <c r="A112" s="39" t="s">
        <v>106</v>
      </c>
      <c r="B112" s="96" t="s">
        <v>204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1"/>
      <c r="O112" s="97">
        <f>O31</f>
        <v>3405.12</v>
      </c>
      <c r="P112" s="23"/>
      <c r="Q112" s="23"/>
      <c r="R112" s="24"/>
      <c r="S112" s="24"/>
      <c r="T112" s="24"/>
      <c r="U112" s="24"/>
      <c r="V112" s="23"/>
      <c r="W112" s="23"/>
      <c r="X112" s="23"/>
      <c r="Y112" s="23"/>
      <c r="Z112" s="23"/>
    </row>
    <row r="113" ht="19.5" customHeight="1">
      <c r="A113" s="39" t="s">
        <v>109</v>
      </c>
      <c r="B113" s="96" t="s">
        <v>205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1"/>
      <c r="O113" s="97">
        <f>O63</f>
        <v>2689.203343</v>
      </c>
      <c r="P113" s="23"/>
      <c r="Q113" s="23"/>
      <c r="R113" s="24"/>
      <c r="S113" s="24"/>
      <c r="T113" s="24"/>
      <c r="U113" s="24"/>
      <c r="V113" s="23"/>
      <c r="W113" s="23"/>
      <c r="X113" s="23"/>
      <c r="Y113" s="23"/>
      <c r="Z113" s="23"/>
    </row>
    <row r="114" ht="19.5" customHeight="1">
      <c r="A114" s="39" t="s">
        <v>112</v>
      </c>
      <c r="B114" s="96" t="s">
        <v>167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1"/>
      <c r="O114" s="97">
        <f>O72</f>
        <v>236.1355377</v>
      </c>
      <c r="P114" s="23"/>
      <c r="Q114" s="23"/>
      <c r="R114" s="24"/>
      <c r="S114" s="24"/>
      <c r="T114" s="24"/>
      <c r="U114" s="24"/>
      <c r="V114" s="23"/>
      <c r="W114" s="23"/>
      <c r="X114" s="23"/>
      <c r="Y114" s="23"/>
      <c r="Z114" s="23"/>
    </row>
    <row r="115" ht="19.5" customHeight="1">
      <c r="A115" s="39" t="s">
        <v>115</v>
      </c>
      <c r="B115" s="96" t="s">
        <v>174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1"/>
      <c r="O115" s="97">
        <f>O91</f>
        <v>111.6248782</v>
      </c>
      <c r="P115" s="23"/>
      <c r="Q115" s="23"/>
      <c r="R115" s="24"/>
      <c r="S115" s="24"/>
      <c r="T115" s="24"/>
      <c r="U115" s="24"/>
      <c r="V115" s="23"/>
      <c r="W115" s="23"/>
      <c r="X115" s="23"/>
      <c r="Y115" s="23"/>
      <c r="Z115" s="23"/>
    </row>
    <row r="116" ht="19.5" customHeight="1">
      <c r="A116" s="39" t="s">
        <v>140</v>
      </c>
      <c r="B116" s="96" t="s">
        <v>189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1"/>
      <c r="O116" s="97">
        <f>O99</f>
        <v>20.76166667</v>
      </c>
      <c r="P116" s="23"/>
      <c r="Q116" s="23"/>
      <c r="R116" s="24"/>
      <c r="S116" s="24"/>
      <c r="T116" s="24"/>
      <c r="U116" s="24"/>
      <c r="V116" s="23"/>
      <c r="W116" s="23"/>
      <c r="X116" s="23"/>
      <c r="Y116" s="23"/>
      <c r="Z116" s="23"/>
    </row>
    <row r="117" ht="19.5" customHeight="1">
      <c r="A117" s="42" t="s">
        <v>206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1"/>
      <c r="O117" s="98">
        <f>TRUNC(SUM(O112:O116),2)</f>
        <v>6462.84</v>
      </c>
      <c r="P117" s="23"/>
      <c r="Q117" s="23"/>
      <c r="R117" s="24"/>
      <c r="S117" s="24"/>
      <c r="T117" s="24"/>
      <c r="U117" s="24"/>
      <c r="V117" s="23"/>
      <c r="W117" s="23"/>
      <c r="X117" s="23"/>
      <c r="Y117" s="23"/>
      <c r="Z117" s="23"/>
    </row>
    <row r="118" ht="19.5" customHeight="1">
      <c r="A118" s="39" t="s">
        <v>142</v>
      </c>
      <c r="B118" s="50" t="s">
        <v>195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1"/>
      <c r="O118" s="97">
        <f>O109</f>
        <v>772.7614017</v>
      </c>
      <c r="P118" s="23"/>
      <c r="Q118" s="23"/>
      <c r="R118" s="24"/>
      <c r="S118" s="24"/>
      <c r="T118" s="24"/>
      <c r="U118" s="24"/>
      <c r="V118" s="23"/>
      <c r="W118" s="23"/>
      <c r="X118" s="23"/>
      <c r="Y118" s="23"/>
      <c r="Z118" s="23"/>
    </row>
    <row r="119" ht="19.5" customHeight="1">
      <c r="A119" s="93" t="s">
        <v>207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1"/>
      <c r="O119" s="95">
        <f>TRUNC(O117+O118,2)</f>
        <v>7235.6</v>
      </c>
      <c r="P119" s="23"/>
      <c r="Q119" s="23"/>
      <c r="R119" s="24"/>
      <c r="S119" s="24"/>
      <c r="T119" s="24"/>
      <c r="U119" s="24"/>
      <c r="V119" s="23"/>
      <c r="W119" s="23"/>
      <c r="X119" s="23"/>
      <c r="Y119" s="23"/>
      <c r="Z119" s="23"/>
    </row>
    <row r="120" ht="13.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3"/>
      <c r="Q120" s="23"/>
      <c r="R120" s="24"/>
      <c r="S120" s="24"/>
      <c r="T120" s="24"/>
      <c r="U120" s="24"/>
      <c r="V120" s="23"/>
      <c r="W120" s="23"/>
      <c r="X120" s="23"/>
      <c r="Y120" s="23"/>
      <c r="Z120" s="23"/>
    </row>
    <row r="121" ht="13.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3"/>
      <c r="Q121" s="23"/>
      <c r="R121" s="24"/>
      <c r="S121" s="24"/>
      <c r="T121" s="24"/>
      <c r="U121" s="24"/>
      <c r="V121" s="23"/>
      <c r="W121" s="23"/>
      <c r="X121" s="23"/>
      <c r="Y121" s="23"/>
      <c r="Z121" s="23"/>
    </row>
    <row r="122" ht="13.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3"/>
      <c r="Q122" s="23"/>
      <c r="R122" s="24"/>
      <c r="S122" s="24"/>
      <c r="T122" s="24"/>
      <c r="U122" s="24"/>
      <c r="V122" s="23"/>
      <c r="W122" s="23"/>
      <c r="X122" s="23"/>
      <c r="Y122" s="23"/>
      <c r="Z122" s="23"/>
    </row>
    <row r="123" ht="13.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3"/>
      <c r="Q123" s="23"/>
      <c r="R123" s="24"/>
      <c r="S123" s="24"/>
      <c r="T123" s="24"/>
      <c r="U123" s="24"/>
      <c r="V123" s="23"/>
      <c r="W123" s="23"/>
      <c r="X123" s="23"/>
      <c r="Y123" s="23"/>
      <c r="Z123" s="23"/>
    </row>
    <row r="124" ht="13.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3"/>
      <c r="Q124" s="23"/>
      <c r="R124" s="24"/>
      <c r="S124" s="24"/>
      <c r="T124" s="24"/>
      <c r="U124" s="24"/>
      <c r="V124" s="23"/>
      <c r="W124" s="23"/>
      <c r="X124" s="23"/>
      <c r="Y124" s="23"/>
      <c r="Z124" s="23"/>
    </row>
    <row r="125" ht="13.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3"/>
      <c r="Q125" s="23"/>
      <c r="R125" s="24"/>
      <c r="S125" s="24"/>
      <c r="T125" s="24"/>
      <c r="U125" s="24"/>
      <c r="V125" s="23"/>
      <c r="W125" s="23"/>
      <c r="X125" s="23"/>
      <c r="Y125" s="23"/>
      <c r="Z125" s="23"/>
    </row>
    <row r="126" ht="13.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3"/>
      <c r="Q126" s="23"/>
      <c r="R126" s="24"/>
      <c r="S126" s="24"/>
      <c r="T126" s="24"/>
      <c r="U126" s="24"/>
      <c r="V126" s="23"/>
      <c r="W126" s="23"/>
      <c r="X126" s="23"/>
      <c r="Y126" s="23"/>
      <c r="Z126" s="23"/>
    </row>
    <row r="127" ht="13.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3"/>
      <c r="Q127" s="23"/>
      <c r="R127" s="24"/>
      <c r="S127" s="24"/>
      <c r="T127" s="24"/>
      <c r="U127" s="24"/>
      <c r="V127" s="23"/>
      <c r="W127" s="23"/>
      <c r="X127" s="23"/>
      <c r="Y127" s="23"/>
      <c r="Z127" s="23"/>
    </row>
    <row r="128" ht="13.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3"/>
      <c r="Q128" s="23"/>
      <c r="R128" s="24"/>
      <c r="S128" s="24"/>
      <c r="T128" s="24"/>
      <c r="U128" s="24"/>
      <c r="V128" s="23"/>
      <c r="W128" s="23"/>
      <c r="X128" s="23"/>
      <c r="Y128" s="23"/>
      <c r="Z128" s="23"/>
    </row>
    <row r="129" ht="13.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3"/>
      <c r="Q129" s="23"/>
      <c r="R129" s="24"/>
      <c r="S129" s="24"/>
      <c r="T129" s="24"/>
      <c r="U129" s="24"/>
      <c r="V129" s="23"/>
      <c r="W129" s="23"/>
      <c r="X129" s="23"/>
      <c r="Y129" s="23"/>
      <c r="Z129" s="23"/>
    </row>
    <row r="130" ht="13.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3"/>
      <c r="Q130" s="23"/>
      <c r="R130" s="24"/>
      <c r="S130" s="24"/>
      <c r="T130" s="24"/>
      <c r="U130" s="24"/>
      <c r="V130" s="23"/>
      <c r="W130" s="23"/>
      <c r="X130" s="23"/>
      <c r="Y130" s="23"/>
      <c r="Z130" s="23"/>
    </row>
    <row r="131" ht="13.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3"/>
      <c r="Q131" s="23"/>
      <c r="R131" s="24"/>
      <c r="S131" s="24"/>
      <c r="T131" s="24"/>
      <c r="U131" s="24"/>
      <c r="V131" s="23"/>
      <c r="W131" s="23"/>
      <c r="X131" s="23"/>
      <c r="Y131" s="23"/>
      <c r="Z131" s="23"/>
    </row>
    <row r="132" ht="13.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3"/>
      <c r="Q132" s="23"/>
      <c r="R132" s="24"/>
      <c r="S132" s="24"/>
      <c r="T132" s="24"/>
      <c r="U132" s="24"/>
      <c r="V132" s="23"/>
      <c r="W132" s="23"/>
      <c r="X132" s="23"/>
      <c r="Y132" s="23"/>
      <c r="Z132" s="23"/>
    </row>
    <row r="133" ht="13.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3"/>
      <c r="Q133" s="23"/>
      <c r="R133" s="24"/>
      <c r="S133" s="24"/>
      <c r="T133" s="24"/>
      <c r="U133" s="24"/>
      <c r="V133" s="23"/>
      <c r="W133" s="23"/>
      <c r="X133" s="23"/>
      <c r="Y133" s="23"/>
      <c r="Z133" s="23"/>
    </row>
    <row r="134" ht="13.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3"/>
      <c r="Q134" s="23"/>
      <c r="R134" s="24"/>
      <c r="S134" s="24"/>
      <c r="T134" s="24"/>
      <c r="U134" s="24"/>
      <c r="V134" s="23"/>
      <c r="W134" s="23"/>
      <c r="X134" s="23"/>
      <c r="Y134" s="23"/>
      <c r="Z134" s="23"/>
    </row>
    <row r="135" ht="13.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3"/>
      <c r="Q135" s="23"/>
      <c r="R135" s="24"/>
      <c r="S135" s="24"/>
      <c r="T135" s="24"/>
      <c r="U135" s="24"/>
      <c r="V135" s="23"/>
      <c r="W135" s="23"/>
      <c r="X135" s="23"/>
      <c r="Y135" s="23"/>
      <c r="Z135" s="23"/>
    </row>
    <row r="136" ht="13.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3"/>
      <c r="Q136" s="23"/>
      <c r="R136" s="24"/>
      <c r="S136" s="24"/>
      <c r="T136" s="24"/>
      <c r="U136" s="24"/>
      <c r="V136" s="23"/>
      <c r="W136" s="23"/>
      <c r="X136" s="23"/>
      <c r="Y136" s="23"/>
      <c r="Z136" s="23"/>
    </row>
    <row r="137" ht="13.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3"/>
      <c r="Q137" s="23"/>
      <c r="R137" s="24"/>
      <c r="S137" s="24"/>
      <c r="T137" s="24"/>
      <c r="U137" s="24"/>
      <c r="V137" s="23"/>
      <c r="W137" s="23"/>
      <c r="X137" s="23"/>
      <c r="Y137" s="23"/>
      <c r="Z137" s="23"/>
    </row>
    <row r="138" ht="13.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3"/>
      <c r="Q138" s="23"/>
      <c r="R138" s="24"/>
      <c r="S138" s="24"/>
      <c r="T138" s="24"/>
      <c r="U138" s="24"/>
      <c r="V138" s="23"/>
      <c r="W138" s="23"/>
      <c r="X138" s="23"/>
      <c r="Y138" s="23"/>
      <c r="Z138" s="23"/>
    </row>
    <row r="139" ht="13.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3"/>
      <c r="Q139" s="23"/>
      <c r="R139" s="24"/>
      <c r="S139" s="24"/>
      <c r="T139" s="24"/>
      <c r="U139" s="24"/>
      <c r="V139" s="23"/>
      <c r="W139" s="23"/>
      <c r="X139" s="23"/>
      <c r="Y139" s="23"/>
      <c r="Z139" s="23"/>
    </row>
    <row r="140" ht="13.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3"/>
      <c r="Q140" s="23"/>
      <c r="R140" s="24"/>
      <c r="S140" s="24"/>
      <c r="T140" s="24"/>
      <c r="U140" s="24"/>
      <c r="V140" s="23"/>
      <c r="W140" s="23"/>
      <c r="X140" s="23"/>
      <c r="Y140" s="23"/>
      <c r="Z140" s="23"/>
    </row>
    <row r="141" ht="13.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3"/>
      <c r="Q141" s="23"/>
      <c r="R141" s="24"/>
      <c r="S141" s="24"/>
      <c r="T141" s="24"/>
      <c r="U141" s="24"/>
      <c r="V141" s="23"/>
      <c r="W141" s="23"/>
      <c r="X141" s="23"/>
      <c r="Y141" s="23"/>
      <c r="Z141" s="23"/>
    </row>
    <row r="142" ht="13.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3"/>
      <c r="Q142" s="23"/>
      <c r="R142" s="24"/>
      <c r="S142" s="24"/>
      <c r="T142" s="24"/>
      <c r="U142" s="24"/>
      <c r="V142" s="23"/>
      <c r="W142" s="23"/>
      <c r="X142" s="23"/>
      <c r="Y142" s="23"/>
      <c r="Z142" s="23"/>
    </row>
    <row r="143" ht="13.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3"/>
      <c r="Q143" s="23"/>
      <c r="R143" s="24"/>
      <c r="S143" s="24"/>
      <c r="T143" s="24"/>
      <c r="U143" s="24"/>
      <c r="V143" s="23"/>
      <c r="W143" s="23"/>
      <c r="X143" s="23"/>
      <c r="Y143" s="23"/>
      <c r="Z143" s="23"/>
    </row>
    <row r="144" ht="13.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3"/>
      <c r="Q144" s="23"/>
      <c r="R144" s="24"/>
      <c r="S144" s="24"/>
      <c r="T144" s="24"/>
      <c r="U144" s="24"/>
      <c r="V144" s="23"/>
      <c r="W144" s="23"/>
      <c r="X144" s="23"/>
      <c r="Y144" s="23"/>
      <c r="Z144" s="23"/>
    </row>
    <row r="145" ht="13.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3"/>
      <c r="Q145" s="23"/>
      <c r="R145" s="24"/>
      <c r="S145" s="24"/>
      <c r="T145" s="24"/>
      <c r="U145" s="24"/>
      <c r="V145" s="23"/>
      <c r="W145" s="23"/>
      <c r="X145" s="23"/>
      <c r="Y145" s="23"/>
      <c r="Z145" s="23"/>
    </row>
    <row r="146" ht="13.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3"/>
      <c r="Q146" s="23"/>
      <c r="R146" s="24"/>
      <c r="S146" s="24"/>
      <c r="T146" s="24"/>
      <c r="U146" s="24"/>
      <c r="V146" s="23"/>
      <c r="W146" s="23"/>
      <c r="X146" s="23"/>
      <c r="Y146" s="23"/>
      <c r="Z146" s="23"/>
    </row>
    <row r="147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3"/>
      <c r="Q147" s="23"/>
      <c r="R147" s="24"/>
      <c r="S147" s="24"/>
      <c r="T147" s="24"/>
      <c r="U147" s="24"/>
      <c r="V147" s="23"/>
      <c r="W147" s="23"/>
      <c r="X147" s="23"/>
      <c r="Y147" s="23"/>
      <c r="Z147" s="23"/>
    </row>
    <row r="148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3"/>
      <c r="Q148" s="23"/>
      <c r="R148" s="24"/>
      <c r="S148" s="24"/>
      <c r="T148" s="24"/>
      <c r="U148" s="24"/>
      <c r="V148" s="23"/>
      <c r="W148" s="23"/>
      <c r="X148" s="23"/>
      <c r="Y148" s="23"/>
      <c r="Z148" s="23"/>
    </row>
    <row r="149" ht="13.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3"/>
      <c r="Q149" s="23"/>
      <c r="R149" s="24"/>
      <c r="S149" s="24"/>
      <c r="T149" s="24"/>
      <c r="U149" s="24"/>
      <c r="V149" s="23"/>
      <c r="W149" s="23"/>
      <c r="X149" s="23"/>
      <c r="Y149" s="23"/>
      <c r="Z149" s="23"/>
    </row>
    <row r="150" ht="13.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3"/>
      <c r="Q150" s="23"/>
      <c r="R150" s="24"/>
      <c r="S150" s="24"/>
      <c r="T150" s="24"/>
      <c r="U150" s="24"/>
      <c r="V150" s="23"/>
      <c r="W150" s="23"/>
      <c r="X150" s="23"/>
      <c r="Y150" s="23"/>
      <c r="Z150" s="23"/>
    </row>
    <row r="151" ht="13.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3"/>
      <c r="Q151" s="23"/>
      <c r="R151" s="24"/>
      <c r="S151" s="24"/>
      <c r="T151" s="24"/>
      <c r="U151" s="24"/>
      <c r="V151" s="23"/>
      <c r="W151" s="23"/>
      <c r="X151" s="23"/>
      <c r="Y151" s="23"/>
      <c r="Z151" s="23"/>
    </row>
    <row r="152" ht="13.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3"/>
      <c r="Q152" s="23"/>
      <c r="R152" s="24"/>
      <c r="S152" s="24"/>
      <c r="T152" s="24"/>
      <c r="U152" s="24"/>
      <c r="V152" s="23"/>
      <c r="W152" s="23"/>
      <c r="X152" s="23"/>
      <c r="Y152" s="23"/>
      <c r="Z152" s="23"/>
    </row>
    <row r="153" ht="13.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3"/>
      <c r="Q153" s="23"/>
      <c r="R153" s="24"/>
      <c r="S153" s="24"/>
      <c r="T153" s="24"/>
      <c r="U153" s="24"/>
      <c r="V153" s="23"/>
      <c r="W153" s="23"/>
      <c r="X153" s="23"/>
      <c r="Y153" s="23"/>
      <c r="Z153" s="23"/>
    </row>
    <row r="154" ht="13.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3"/>
      <c r="Q154" s="23"/>
      <c r="R154" s="24"/>
      <c r="S154" s="24"/>
      <c r="T154" s="24"/>
      <c r="U154" s="24"/>
      <c r="V154" s="23"/>
      <c r="W154" s="23"/>
      <c r="X154" s="23"/>
      <c r="Y154" s="23"/>
      <c r="Z154" s="23"/>
    </row>
    <row r="155" ht="13.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3"/>
      <c r="Q155" s="23"/>
      <c r="R155" s="24"/>
      <c r="S155" s="24"/>
      <c r="T155" s="24"/>
      <c r="U155" s="24"/>
      <c r="V155" s="23"/>
      <c r="W155" s="23"/>
      <c r="X155" s="23"/>
      <c r="Y155" s="23"/>
      <c r="Z155" s="23"/>
    </row>
    <row r="156" ht="13.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3"/>
      <c r="Q156" s="23"/>
      <c r="R156" s="24"/>
      <c r="S156" s="24"/>
      <c r="T156" s="24"/>
      <c r="U156" s="24"/>
      <c r="V156" s="23"/>
      <c r="W156" s="23"/>
      <c r="X156" s="23"/>
      <c r="Y156" s="23"/>
      <c r="Z156" s="23"/>
    </row>
    <row r="157" ht="13.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3"/>
      <c r="Q157" s="23"/>
      <c r="R157" s="24"/>
      <c r="S157" s="24"/>
      <c r="T157" s="24"/>
      <c r="U157" s="24"/>
      <c r="V157" s="23"/>
      <c r="W157" s="23"/>
      <c r="X157" s="23"/>
      <c r="Y157" s="23"/>
      <c r="Z157" s="23"/>
    </row>
    <row r="158" ht="13.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3"/>
      <c r="Q158" s="23"/>
      <c r="R158" s="24"/>
      <c r="S158" s="24"/>
      <c r="T158" s="24"/>
      <c r="U158" s="24"/>
      <c r="V158" s="23"/>
      <c r="W158" s="23"/>
      <c r="X158" s="23"/>
      <c r="Y158" s="23"/>
      <c r="Z158" s="23"/>
    </row>
    <row r="159" ht="13.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3"/>
      <c r="Q159" s="23"/>
      <c r="R159" s="24"/>
      <c r="S159" s="24"/>
      <c r="T159" s="24"/>
      <c r="U159" s="24"/>
      <c r="V159" s="23"/>
      <c r="W159" s="23"/>
      <c r="X159" s="23"/>
      <c r="Y159" s="23"/>
      <c r="Z159" s="23"/>
    </row>
    <row r="160" ht="13.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3"/>
      <c r="Q160" s="23"/>
      <c r="R160" s="24"/>
      <c r="S160" s="24"/>
      <c r="T160" s="24"/>
      <c r="U160" s="24"/>
      <c r="V160" s="23"/>
      <c r="W160" s="23"/>
      <c r="X160" s="23"/>
      <c r="Y160" s="23"/>
      <c r="Z160" s="23"/>
    </row>
    <row r="161" ht="13.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3"/>
      <c r="Q161" s="23"/>
      <c r="R161" s="24"/>
      <c r="S161" s="24"/>
      <c r="T161" s="24"/>
      <c r="U161" s="24"/>
      <c r="V161" s="23"/>
      <c r="W161" s="23"/>
      <c r="X161" s="23"/>
      <c r="Y161" s="23"/>
      <c r="Z161" s="23"/>
    </row>
    <row r="162" ht="13.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3"/>
      <c r="Q162" s="23"/>
      <c r="R162" s="24"/>
      <c r="S162" s="24"/>
      <c r="T162" s="24"/>
      <c r="U162" s="24"/>
      <c r="V162" s="23"/>
      <c r="W162" s="23"/>
      <c r="X162" s="23"/>
      <c r="Y162" s="23"/>
      <c r="Z162" s="23"/>
    </row>
    <row r="163" ht="13.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3"/>
      <c r="Q163" s="23"/>
      <c r="R163" s="24"/>
      <c r="S163" s="24"/>
      <c r="T163" s="24"/>
      <c r="U163" s="24"/>
      <c r="V163" s="23"/>
      <c r="W163" s="23"/>
      <c r="X163" s="23"/>
      <c r="Y163" s="23"/>
      <c r="Z163" s="23"/>
    </row>
    <row r="164" ht="13.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3"/>
      <c r="Q164" s="23"/>
      <c r="R164" s="24"/>
      <c r="S164" s="24"/>
      <c r="T164" s="24"/>
      <c r="U164" s="24"/>
      <c r="V164" s="23"/>
      <c r="W164" s="23"/>
      <c r="X164" s="23"/>
      <c r="Y164" s="23"/>
      <c r="Z164" s="23"/>
    </row>
    <row r="165" ht="13.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3"/>
      <c r="Q165" s="23"/>
      <c r="R165" s="24"/>
      <c r="S165" s="24"/>
      <c r="T165" s="24"/>
      <c r="U165" s="24"/>
      <c r="V165" s="23"/>
      <c r="W165" s="23"/>
      <c r="X165" s="23"/>
      <c r="Y165" s="23"/>
      <c r="Z165" s="23"/>
    </row>
    <row r="166" ht="13.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3"/>
      <c r="Q166" s="23"/>
      <c r="R166" s="24"/>
      <c r="S166" s="24"/>
      <c r="T166" s="24"/>
      <c r="U166" s="24"/>
      <c r="V166" s="23"/>
      <c r="W166" s="23"/>
      <c r="X166" s="23"/>
      <c r="Y166" s="23"/>
      <c r="Z166" s="23"/>
    </row>
    <row r="167" ht="13.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3"/>
      <c r="Q167" s="23"/>
      <c r="R167" s="24"/>
      <c r="S167" s="24"/>
      <c r="T167" s="24"/>
      <c r="U167" s="24"/>
      <c r="V167" s="23"/>
      <c r="W167" s="23"/>
      <c r="X167" s="23"/>
      <c r="Y167" s="23"/>
      <c r="Z167" s="23"/>
    </row>
    <row r="168" ht="13.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3"/>
      <c r="Q168" s="23"/>
      <c r="R168" s="24"/>
      <c r="S168" s="24"/>
      <c r="T168" s="24"/>
      <c r="U168" s="24"/>
      <c r="V168" s="23"/>
      <c r="W168" s="23"/>
      <c r="X168" s="23"/>
      <c r="Y168" s="23"/>
      <c r="Z168" s="23"/>
    </row>
    <row r="169" ht="13.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3"/>
      <c r="Q169" s="23"/>
      <c r="R169" s="24"/>
      <c r="S169" s="24"/>
      <c r="T169" s="24"/>
      <c r="U169" s="24"/>
      <c r="V169" s="23"/>
      <c r="W169" s="23"/>
      <c r="X169" s="23"/>
      <c r="Y169" s="23"/>
      <c r="Z169" s="23"/>
    </row>
    <row r="170" ht="13.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3"/>
      <c r="Q170" s="23"/>
      <c r="R170" s="24"/>
      <c r="S170" s="24"/>
      <c r="T170" s="24"/>
      <c r="U170" s="24"/>
      <c r="V170" s="23"/>
      <c r="W170" s="23"/>
      <c r="X170" s="23"/>
      <c r="Y170" s="23"/>
      <c r="Z170" s="23"/>
    </row>
    <row r="171" ht="13.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3"/>
      <c r="Q171" s="23"/>
      <c r="R171" s="24"/>
      <c r="S171" s="24"/>
      <c r="T171" s="24"/>
      <c r="U171" s="24"/>
      <c r="V171" s="23"/>
      <c r="W171" s="23"/>
      <c r="X171" s="23"/>
      <c r="Y171" s="23"/>
      <c r="Z171" s="23"/>
    </row>
    <row r="172" ht="13.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3"/>
      <c r="Q172" s="23"/>
      <c r="R172" s="24"/>
      <c r="S172" s="24"/>
      <c r="T172" s="24"/>
      <c r="U172" s="24"/>
      <c r="V172" s="23"/>
      <c r="W172" s="23"/>
      <c r="X172" s="23"/>
      <c r="Y172" s="23"/>
      <c r="Z172" s="23"/>
    </row>
    <row r="173" ht="13.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3"/>
      <c r="Q173" s="23"/>
      <c r="R173" s="24"/>
      <c r="S173" s="24"/>
      <c r="T173" s="24"/>
      <c r="U173" s="24"/>
      <c r="V173" s="23"/>
      <c r="W173" s="23"/>
      <c r="X173" s="23"/>
      <c r="Y173" s="23"/>
      <c r="Z173" s="23"/>
    </row>
    <row r="174" ht="13.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3"/>
      <c r="Q174" s="23"/>
      <c r="R174" s="24"/>
      <c r="S174" s="24"/>
      <c r="T174" s="24"/>
      <c r="U174" s="24"/>
      <c r="V174" s="23"/>
      <c r="W174" s="23"/>
      <c r="X174" s="23"/>
      <c r="Y174" s="23"/>
      <c r="Z174" s="23"/>
    </row>
    <row r="175" ht="13.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3"/>
      <c r="Q175" s="23"/>
      <c r="R175" s="24"/>
      <c r="S175" s="24"/>
      <c r="T175" s="24"/>
      <c r="U175" s="24"/>
      <c r="V175" s="23"/>
      <c r="W175" s="23"/>
      <c r="X175" s="23"/>
      <c r="Y175" s="23"/>
      <c r="Z175" s="23"/>
    </row>
    <row r="176" ht="13.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3"/>
      <c r="Q176" s="23"/>
      <c r="R176" s="24"/>
      <c r="S176" s="24"/>
      <c r="T176" s="24"/>
      <c r="U176" s="24"/>
      <c r="V176" s="23"/>
      <c r="W176" s="23"/>
      <c r="X176" s="23"/>
      <c r="Y176" s="23"/>
      <c r="Z176" s="23"/>
    </row>
    <row r="177" ht="13.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3"/>
      <c r="Q177" s="23"/>
      <c r="R177" s="24"/>
      <c r="S177" s="24"/>
      <c r="T177" s="24"/>
      <c r="U177" s="24"/>
      <c r="V177" s="23"/>
      <c r="W177" s="23"/>
      <c r="X177" s="23"/>
      <c r="Y177" s="23"/>
      <c r="Z177" s="23"/>
    </row>
    <row r="178" ht="13.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3"/>
      <c r="Q178" s="23"/>
      <c r="R178" s="24"/>
      <c r="S178" s="24"/>
      <c r="T178" s="24"/>
      <c r="U178" s="24"/>
      <c r="V178" s="23"/>
      <c r="W178" s="23"/>
      <c r="X178" s="23"/>
      <c r="Y178" s="23"/>
      <c r="Z178" s="23"/>
    </row>
    <row r="179" ht="13.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3"/>
      <c r="Q179" s="23"/>
      <c r="R179" s="24"/>
      <c r="S179" s="24"/>
      <c r="T179" s="24"/>
      <c r="U179" s="24"/>
      <c r="V179" s="23"/>
      <c r="W179" s="23"/>
      <c r="X179" s="23"/>
      <c r="Y179" s="23"/>
      <c r="Z179" s="23"/>
    </row>
    <row r="180" ht="13.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3"/>
      <c r="Q180" s="23"/>
      <c r="R180" s="24"/>
      <c r="S180" s="24"/>
      <c r="T180" s="24"/>
      <c r="U180" s="24"/>
      <c r="V180" s="23"/>
      <c r="W180" s="23"/>
      <c r="X180" s="23"/>
      <c r="Y180" s="23"/>
      <c r="Z180" s="23"/>
    </row>
    <row r="181" ht="13.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3"/>
      <c r="Q181" s="23"/>
      <c r="R181" s="24"/>
      <c r="S181" s="24"/>
      <c r="T181" s="24"/>
      <c r="U181" s="24"/>
      <c r="V181" s="23"/>
      <c r="W181" s="23"/>
      <c r="X181" s="23"/>
      <c r="Y181" s="23"/>
      <c r="Z181" s="23"/>
    </row>
    <row r="182" ht="13.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3"/>
      <c r="Q182" s="23"/>
      <c r="R182" s="24"/>
      <c r="S182" s="24"/>
      <c r="T182" s="24"/>
      <c r="U182" s="24"/>
      <c r="V182" s="23"/>
      <c r="W182" s="23"/>
      <c r="X182" s="23"/>
      <c r="Y182" s="23"/>
      <c r="Z182" s="23"/>
    </row>
    <row r="183" ht="13.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3"/>
      <c r="Q183" s="23"/>
      <c r="R183" s="24"/>
      <c r="S183" s="24"/>
      <c r="T183" s="24"/>
      <c r="U183" s="24"/>
      <c r="V183" s="23"/>
      <c r="W183" s="23"/>
      <c r="X183" s="23"/>
      <c r="Y183" s="23"/>
      <c r="Z183" s="23"/>
    </row>
    <row r="184" ht="13.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3"/>
      <c r="Q184" s="23"/>
      <c r="R184" s="24"/>
      <c r="S184" s="24"/>
      <c r="T184" s="24"/>
      <c r="U184" s="24"/>
      <c r="V184" s="23"/>
      <c r="W184" s="23"/>
      <c r="X184" s="23"/>
      <c r="Y184" s="23"/>
      <c r="Z184" s="23"/>
    </row>
    <row r="185" ht="13.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3"/>
      <c r="Q185" s="23"/>
      <c r="R185" s="24"/>
      <c r="S185" s="24"/>
      <c r="T185" s="24"/>
      <c r="U185" s="24"/>
      <c r="V185" s="23"/>
      <c r="W185" s="23"/>
      <c r="X185" s="23"/>
      <c r="Y185" s="23"/>
      <c r="Z185" s="23"/>
    </row>
    <row r="186" ht="13.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3"/>
      <c r="Q186" s="23"/>
      <c r="R186" s="24"/>
      <c r="S186" s="24"/>
      <c r="T186" s="24"/>
      <c r="U186" s="24"/>
      <c r="V186" s="23"/>
      <c r="W186" s="23"/>
      <c r="X186" s="23"/>
      <c r="Y186" s="23"/>
      <c r="Z186" s="23"/>
    </row>
    <row r="187" ht="13.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3"/>
      <c r="Q187" s="23"/>
      <c r="R187" s="24"/>
      <c r="S187" s="24"/>
      <c r="T187" s="24"/>
      <c r="U187" s="24"/>
      <c r="V187" s="23"/>
      <c r="W187" s="23"/>
      <c r="X187" s="23"/>
      <c r="Y187" s="23"/>
      <c r="Z187" s="23"/>
    </row>
    <row r="188" ht="13.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3"/>
      <c r="Q188" s="23"/>
      <c r="R188" s="24"/>
      <c r="S188" s="24"/>
      <c r="T188" s="24"/>
      <c r="U188" s="24"/>
      <c r="V188" s="23"/>
      <c r="W188" s="23"/>
      <c r="X188" s="23"/>
      <c r="Y188" s="23"/>
      <c r="Z188" s="23"/>
    </row>
    <row r="189" ht="13.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3"/>
      <c r="Q189" s="23"/>
      <c r="R189" s="24"/>
      <c r="S189" s="24"/>
      <c r="T189" s="24"/>
      <c r="U189" s="24"/>
      <c r="V189" s="23"/>
      <c r="W189" s="23"/>
      <c r="X189" s="23"/>
      <c r="Y189" s="23"/>
      <c r="Z189" s="23"/>
    </row>
    <row r="190" ht="13.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3"/>
      <c r="Q190" s="23"/>
      <c r="R190" s="24"/>
      <c r="S190" s="24"/>
      <c r="T190" s="24"/>
      <c r="U190" s="24"/>
      <c r="V190" s="23"/>
      <c r="W190" s="23"/>
      <c r="X190" s="23"/>
      <c r="Y190" s="23"/>
      <c r="Z190" s="23"/>
    </row>
    <row r="191" ht="13.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3"/>
      <c r="Q191" s="23"/>
      <c r="R191" s="24"/>
      <c r="S191" s="24"/>
      <c r="T191" s="24"/>
      <c r="U191" s="24"/>
      <c r="V191" s="23"/>
      <c r="W191" s="23"/>
      <c r="X191" s="23"/>
      <c r="Y191" s="23"/>
      <c r="Z191" s="23"/>
    </row>
    <row r="192" ht="13.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3"/>
      <c r="Q192" s="23"/>
      <c r="R192" s="24"/>
      <c r="S192" s="24"/>
      <c r="T192" s="24"/>
      <c r="U192" s="24"/>
      <c r="V192" s="23"/>
      <c r="W192" s="23"/>
      <c r="X192" s="23"/>
      <c r="Y192" s="23"/>
      <c r="Z192" s="23"/>
    </row>
    <row r="193" ht="13.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3"/>
      <c r="Q193" s="23"/>
      <c r="R193" s="24"/>
      <c r="S193" s="24"/>
      <c r="T193" s="24"/>
      <c r="U193" s="24"/>
      <c r="V193" s="23"/>
      <c r="W193" s="23"/>
      <c r="X193" s="23"/>
      <c r="Y193" s="23"/>
      <c r="Z193" s="23"/>
    </row>
    <row r="194" ht="13.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3"/>
      <c r="Q194" s="23"/>
      <c r="R194" s="24"/>
      <c r="S194" s="24"/>
      <c r="T194" s="24"/>
      <c r="U194" s="24"/>
      <c r="V194" s="23"/>
      <c r="W194" s="23"/>
      <c r="X194" s="23"/>
      <c r="Y194" s="23"/>
      <c r="Z194" s="23"/>
    </row>
    <row r="195" ht="13.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3"/>
      <c r="Q195" s="23"/>
      <c r="R195" s="24"/>
      <c r="S195" s="24"/>
      <c r="T195" s="24"/>
      <c r="U195" s="24"/>
      <c r="V195" s="23"/>
      <c r="W195" s="23"/>
      <c r="X195" s="23"/>
      <c r="Y195" s="23"/>
      <c r="Z195" s="23"/>
    </row>
    <row r="196" ht="13.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3"/>
      <c r="Q196" s="23"/>
      <c r="R196" s="24"/>
      <c r="S196" s="24"/>
      <c r="T196" s="24"/>
      <c r="U196" s="24"/>
      <c r="V196" s="23"/>
      <c r="W196" s="23"/>
      <c r="X196" s="23"/>
      <c r="Y196" s="23"/>
      <c r="Z196" s="23"/>
    </row>
    <row r="197" ht="13.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3"/>
      <c r="Q197" s="23"/>
      <c r="R197" s="24"/>
      <c r="S197" s="24"/>
      <c r="T197" s="24"/>
      <c r="U197" s="24"/>
      <c r="V197" s="23"/>
      <c r="W197" s="23"/>
      <c r="X197" s="23"/>
      <c r="Y197" s="23"/>
      <c r="Z197" s="23"/>
    </row>
    <row r="198" ht="13.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3"/>
      <c r="Q198" s="23"/>
      <c r="R198" s="24"/>
      <c r="S198" s="24"/>
      <c r="T198" s="24"/>
      <c r="U198" s="24"/>
      <c r="V198" s="23"/>
      <c r="W198" s="23"/>
      <c r="X198" s="23"/>
      <c r="Y198" s="23"/>
      <c r="Z198" s="23"/>
    </row>
    <row r="199" ht="13.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3"/>
      <c r="Q199" s="23"/>
      <c r="R199" s="24"/>
      <c r="S199" s="24"/>
      <c r="T199" s="24"/>
      <c r="U199" s="24"/>
      <c r="V199" s="23"/>
      <c r="W199" s="23"/>
      <c r="X199" s="23"/>
      <c r="Y199" s="23"/>
      <c r="Z199" s="23"/>
    </row>
    <row r="200" ht="13.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3"/>
      <c r="Q200" s="23"/>
      <c r="R200" s="24"/>
      <c r="S200" s="24"/>
      <c r="T200" s="24"/>
      <c r="U200" s="24"/>
      <c r="V200" s="23"/>
      <c r="W200" s="23"/>
      <c r="X200" s="23"/>
      <c r="Y200" s="23"/>
      <c r="Z200" s="23"/>
    </row>
    <row r="201" ht="13.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3"/>
      <c r="Q201" s="23"/>
      <c r="R201" s="24"/>
      <c r="S201" s="24"/>
      <c r="T201" s="24"/>
      <c r="U201" s="24"/>
      <c r="V201" s="23"/>
      <c r="W201" s="23"/>
      <c r="X201" s="23"/>
      <c r="Y201" s="23"/>
      <c r="Z201" s="23"/>
    </row>
    <row r="202" ht="13.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3"/>
      <c r="Q202" s="23"/>
      <c r="R202" s="24"/>
      <c r="S202" s="24"/>
      <c r="T202" s="24"/>
      <c r="U202" s="24"/>
      <c r="V202" s="23"/>
      <c r="W202" s="23"/>
      <c r="X202" s="23"/>
      <c r="Y202" s="23"/>
      <c r="Z202" s="23"/>
    </row>
    <row r="203" ht="13.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3"/>
      <c r="Q203" s="23"/>
      <c r="R203" s="24"/>
      <c r="S203" s="24"/>
      <c r="T203" s="24"/>
      <c r="U203" s="24"/>
      <c r="V203" s="23"/>
      <c r="W203" s="23"/>
      <c r="X203" s="23"/>
      <c r="Y203" s="23"/>
      <c r="Z203" s="23"/>
    </row>
    <row r="204" ht="13.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3"/>
      <c r="Q204" s="23"/>
      <c r="R204" s="24"/>
      <c r="S204" s="24"/>
      <c r="T204" s="24"/>
      <c r="U204" s="24"/>
      <c r="V204" s="23"/>
      <c r="W204" s="23"/>
      <c r="X204" s="23"/>
      <c r="Y204" s="23"/>
      <c r="Z204" s="23"/>
    </row>
    <row r="205" ht="13.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3"/>
      <c r="Q205" s="23"/>
      <c r="R205" s="24"/>
      <c r="S205" s="24"/>
      <c r="T205" s="24"/>
      <c r="U205" s="24"/>
      <c r="V205" s="23"/>
      <c r="W205" s="23"/>
      <c r="X205" s="23"/>
      <c r="Y205" s="23"/>
      <c r="Z205" s="23"/>
    </row>
    <row r="206" ht="13.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3"/>
      <c r="Q206" s="23"/>
      <c r="R206" s="24"/>
      <c r="S206" s="24"/>
      <c r="T206" s="24"/>
      <c r="U206" s="24"/>
      <c r="V206" s="23"/>
      <c r="W206" s="23"/>
      <c r="X206" s="23"/>
      <c r="Y206" s="23"/>
      <c r="Z206" s="23"/>
    </row>
    <row r="207" ht="13.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3"/>
      <c r="Q207" s="23"/>
      <c r="R207" s="24"/>
      <c r="S207" s="24"/>
      <c r="T207" s="24"/>
      <c r="U207" s="24"/>
      <c r="V207" s="23"/>
      <c r="W207" s="23"/>
      <c r="X207" s="23"/>
      <c r="Y207" s="23"/>
      <c r="Z207" s="23"/>
    </row>
    <row r="208" ht="13.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3"/>
      <c r="Q208" s="23"/>
      <c r="R208" s="24"/>
      <c r="S208" s="24"/>
      <c r="T208" s="24"/>
      <c r="U208" s="24"/>
      <c r="V208" s="23"/>
      <c r="W208" s="23"/>
      <c r="X208" s="23"/>
      <c r="Y208" s="23"/>
      <c r="Z208" s="23"/>
    </row>
    <row r="209" ht="13.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3"/>
      <c r="Q209" s="23"/>
      <c r="R209" s="24"/>
      <c r="S209" s="24"/>
      <c r="T209" s="24"/>
      <c r="U209" s="24"/>
      <c r="V209" s="23"/>
      <c r="W209" s="23"/>
      <c r="X209" s="23"/>
      <c r="Y209" s="23"/>
      <c r="Z209" s="23"/>
    </row>
    <row r="210" ht="13.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3"/>
      <c r="Q210" s="23"/>
      <c r="R210" s="24"/>
      <c r="S210" s="24"/>
      <c r="T210" s="24"/>
      <c r="U210" s="24"/>
      <c r="V210" s="23"/>
      <c r="W210" s="23"/>
      <c r="X210" s="23"/>
      <c r="Y210" s="23"/>
      <c r="Z210" s="23"/>
    </row>
    <row r="211" ht="13.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3"/>
      <c r="Q211" s="23"/>
      <c r="R211" s="24"/>
      <c r="S211" s="24"/>
      <c r="T211" s="24"/>
      <c r="U211" s="24"/>
      <c r="V211" s="23"/>
      <c r="W211" s="23"/>
      <c r="X211" s="23"/>
      <c r="Y211" s="23"/>
      <c r="Z211" s="23"/>
    </row>
    <row r="212" ht="13.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3"/>
      <c r="Q212" s="23"/>
      <c r="R212" s="24"/>
      <c r="S212" s="24"/>
      <c r="T212" s="24"/>
      <c r="U212" s="24"/>
      <c r="V212" s="23"/>
      <c r="W212" s="23"/>
      <c r="X212" s="23"/>
      <c r="Y212" s="23"/>
      <c r="Z212" s="23"/>
    </row>
    <row r="213" ht="13.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3"/>
      <c r="Q213" s="23"/>
      <c r="R213" s="24"/>
      <c r="S213" s="24"/>
      <c r="T213" s="24"/>
      <c r="U213" s="24"/>
      <c r="V213" s="23"/>
      <c r="W213" s="23"/>
      <c r="X213" s="23"/>
      <c r="Y213" s="23"/>
      <c r="Z213" s="23"/>
    </row>
    <row r="214" ht="13.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3"/>
      <c r="Q214" s="23"/>
      <c r="R214" s="24"/>
      <c r="S214" s="24"/>
      <c r="T214" s="24"/>
      <c r="U214" s="24"/>
      <c r="V214" s="23"/>
      <c r="W214" s="23"/>
      <c r="X214" s="23"/>
      <c r="Y214" s="23"/>
      <c r="Z214" s="23"/>
    </row>
    <row r="215" ht="13.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3"/>
      <c r="Q215" s="23"/>
      <c r="R215" s="24"/>
      <c r="S215" s="24"/>
      <c r="T215" s="24"/>
      <c r="U215" s="24"/>
      <c r="V215" s="23"/>
      <c r="W215" s="23"/>
      <c r="X215" s="23"/>
      <c r="Y215" s="23"/>
      <c r="Z215" s="23"/>
    </row>
    <row r="216" ht="13.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3"/>
      <c r="Q216" s="23"/>
      <c r="R216" s="24"/>
      <c r="S216" s="24"/>
      <c r="T216" s="24"/>
      <c r="U216" s="24"/>
      <c r="V216" s="23"/>
      <c r="W216" s="23"/>
      <c r="X216" s="23"/>
      <c r="Y216" s="23"/>
      <c r="Z216" s="23"/>
    </row>
    <row r="217" ht="13.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3"/>
      <c r="Q217" s="23"/>
      <c r="R217" s="24"/>
      <c r="S217" s="24"/>
      <c r="T217" s="24"/>
      <c r="U217" s="24"/>
      <c r="V217" s="23"/>
      <c r="W217" s="23"/>
      <c r="X217" s="23"/>
      <c r="Y217" s="23"/>
      <c r="Z217" s="23"/>
    </row>
    <row r="218" ht="13.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3"/>
      <c r="Q218" s="23"/>
      <c r="R218" s="24"/>
      <c r="S218" s="24"/>
      <c r="T218" s="24"/>
      <c r="U218" s="24"/>
      <c r="V218" s="23"/>
      <c r="W218" s="23"/>
      <c r="X218" s="23"/>
      <c r="Y218" s="23"/>
      <c r="Z218" s="23"/>
    </row>
    <row r="219" ht="13.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3"/>
      <c r="Q219" s="23"/>
      <c r="R219" s="24"/>
      <c r="S219" s="24"/>
      <c r="T219" s="24"/>
      <c r="U219" s="24"/>
      <c r="V219" s="23"/>
      <c r="W219" s="23"/>
      <c r="X219" s="23"/>
      <c r="Y219" s="23"/>
      <c r="Z219" s="23"/>
    </row>
    <row r="220" ht="13.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3"/>
      <c r="Q220" s="23"/>
      <c r="R220" s="24"/>
      <c r="S220" s="24"/>
      <c r="T220" s="24"/>
      <c r="U220" s="24"/>
      <c r="V220" s="23"/>
      <c r="W220" s="23"/>
      <c r="X220" s="23"/>
      <c r="Y220" s="23"/>
      <c r="Z220" s="23"/>
    </row>
    <row r="221" ht="13.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3"/>
      <c r="Q221" s="23"/>
      <c r="R221" s="24"/>
      <c r="S221" s="24"/>
      <c r="T221" s="24"/>
      <c r="U221" s="24"/>
      <c r="V221" s="23"/>
      <c r="W221" s="23"/>
      <c r="X221" s="23"/>
      <c r="Y221" s="23"/>
      <c r="Z221" s="23"/>
    </row>
    <row r="222" ht="13.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3"/>
      <c r="Q222" s="23"/>
      <c r="R222" s="24"/>
      <c r="S222" s="24"/>
      <c r="T222" s="24"/>
      <c r="U222" s="24"/>
      <c r="V222" s="23"/>
      <c r="W222" s="23"/>
      <c r="X222" s="23"/>
      <c r="Y222" s="23"/>
      <c r="Z222" s="23"/>
    </row>
    <row r="223" ht="13.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3"/>
      <c r="Q223" s="23"/>
      <c r="R223" s="24"/>
      <c r="S223" s="24"/>
      <c r="T223" s="24"/>
      <c r="U223" s="24"/>
      <c r="V223" s="23"/>
      <c r="W223" s="23"/>
      <c r="X223" s="23"/>
      <c r="Y223" s="23"/>
      <c r="Z223" s="23"/>
    </row>
    <row r="224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3"/>
      <c r="Q224" s="23"/>
      <c r="R224" s="24"/>
      <c r="S224" s="24"/>
      <c r="T224" s="24"/>
      <c r="U224" s="24"/>
      <c r="V224" s="23"/>
      <c r="W224" s="23"/>
      <c r="X224" s="23"/>
      <c r="Y224" s="23"/>
      <c r="Z224" s="23"/>
    </row>
    <row r="225" ht="13.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3"/>
      <c r="Q225" s="23"/>
      <c r="R225" s="24"/>
      <c r="S225" s="24"/>
      <c r="T225" s="24"/>
      <c r="U225" s="24"/>
      <c r="V225" s="23"/>
      <c r="W225" s="23"/>
      <c r="X225" s="23"/>
      <c r="Y225" s="23"/>
      <c r="Z225" s="23"/>
    </row>
    <row r="226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3"/>
      <c r="Q226" s="23"/>
      <c r="R226" s="24"/>
      <c r="S226" s="24"/>
      <c r="T226" s="24"/>
      <c r="U226" s="24"/>
      <c r="V226" s="23"/>
      <c r="W226" s="23"/>
      <c r="X226" s="23"/>
      <c r="Y226" s="23"/>
      <c r="Z226" s="23"/>
    </row>
    <row r="227" ht="13.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3"/>
      <c r="Q227" s="23"/>
      <c r="R227" s="24"/>
      <c r="S227" s="24"/>
      <c r="T227" s="24"/>
      <c r="U227" s="24"/>
      <c r="V227" s="23"/>
      <c r="W227" s="23"/>
      <c r="X227" s="23"/>
      <c r="Y227" s="23"/>
      <c r="Z227" s="23"/>
    </row>
    <row r="228" ht="13.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3"/>
      <c r="Q228" s="23"/>
      <c r="R228" s="24"/>
      <c r="S228" s="24"/>
      <c r="T228" s="24"/>
      <c r="U228" s="24"/>
      <c r="V228" s="23"/>
      <c r="W228" s="23"/>
      <c r="X228" s="23"/>
      <c r="Y228" s="23"/>
      <c r="Z228" s="23"/>
    </row>
    <row r="229" ht="13.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3"/>
      <c r="Q229" s="23"/>
      <c r="R229" s="24"/>
      <c r="S229" s="24"/>
      <c r="T229" s="24"/>
      <c r="U229" s="24"/>
      <c r="V229" s="23"/>
      <c r="W229" s="23"/>
      <c r="X229" s="23"/>
      <c r="Y229" s="23"/>
      <c r="Z229" s="23"/>
    </row>
    <row r="230" ht="13.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3"/>
      <c r="Q230" s="23"/>
      <c r="R230" s="24"/>
      <c r="S230" s="24"/>
      <c r="T230" s="24"/>
      <c r="U230" s="24"/>
      <c r="V230" s="23"/>
      <c r="W230" s="23"/>
      <c r="X230" s="23"/>
      <c r="Y230" s="23"/>
      <c r="Z230" s="23"/>
    </row>
    <row r="231" ht="13.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3"/>
      <c r="Q231" s="23"/>
      <c r="R231" s="24"/>
      <c r="S231" s="24"/>
      <c r="T231" s="24"/>
      <c r="U231" s="24"/>
      <c r="V231" s="23"/>
      <c r="W231" s="23"/>
      <c r="X231" s="23"/>
      <c r="Y231" s="23"/>
      <c r="Z231" s="23"/>
    </row>
    <row r="232" ht="13.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3"/>
      <c r="Q232" s="23"/>
      <c r="R232" s="24"/>
      <c r="S232" s="24"/>
      <c r="T232" s="24"/>
      <c r="U232" s="24"/>
      <c r="V232" s="23"/>
      <c r="W232" s="23"/>
      <c r="X232" s="23"/>
      <c r="Y232" s="23"/>
      <c r="Z232" s="23"/>
    </row>
    <row r="233" ht="13.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3"/>
      <c r="Q233" s="23"/>
      <c r="R233" s="24"/>
      <c r="S233" s="24"/>
      <c r="T233" s="24"/>
      <c r="U233" s="24"/>
      <c r="V233" s="23"/>
      <c r="W233" s="23"/>
      <c r="X233" s="23"/>
      <c r="Y233" s="23"/>
      <c r="Z233" s="23"/>
    </row>
    <row r="234" ht="13.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3"/>
      <c r="Q234" s="23"/>
      <c r="R234" s="24"/>
      <c r="S234" s="24"/>
      <c r="T234" s="24"/>
      <c r="U234" s="24"/>
      <c r="V234" s="23"/>
      <c r="W234" s="23"/>
      <c r="X234" s="23"/>
      <c r="Y234" s="23"/>
      <c r="Z234" s="23"/>
    </row>
    <row r="235" ht="13.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3"/>
      <c r="Q235" s="23"/>
      <c r="R235" s="24"/>
      <c r="S235" s="24"/>
      <c r="T235" s="24"/>
      <c r="U235" s="24"/>
      <c r="V235" s="23"/>
      <c r="W235" s="23"/>
      <c r="X235" s="23"/>
      <c r="Y235" s="23"/>
      <c r="Z235" s="23"/>
    </row>
    <row r="236" ht="13.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3"/>
      <c r="Q236" s="23"/>
      <c r="R236" s="24"/>
      <c r="S236" s="24"/>
      <c r="T236" s="24"/>
      <c r="U236" s="24"/>
      <c r="V236" s="23"/>
      <c r="W236" s="23"/>
      <c r="X236" s="23"/>
      <c r="Y236" s="23"/>
      <c r="Z236" s="23"/>
    </row>
    <row r="237" ht="13.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3"/>
      <c r="Q237" s="23"/>
      <c r="R237" s="24"/>
      <c r="S237" s="24"/>
      <c r="T237" s="24"/>
      <c r="U237" s="24"/>
      <c r="V237" s="23"/>
      <c r="W237" s="23"/>
      <c r="X237" s="23"/>
      <c r="Y237" s="23"/>
      <c r="Z237" s="23"/>
    </row>
    <row r="238" ht="13.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3"/>
      <c r="Q238" s="23"/>
      <c r="R238" s="24"/>
      <c r="S238" s="24"/>
      <c r="T238" s="24"/>
      <c r="U238" s="24"/>
      <c r="V238" s="23"/>
      <c r="W238" s="23"/>
      <c r="X238" s="23"/>
      <c r="Y238" s="23"/>
      <c r="Z238" s="23"/>
    </row>
    <row r="239" ht="13.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3"/>
      <c r="Q239" s="23"/>
      <c r="R239" s="24"/>
      <c r="S239" s="24"/>
      <c r="T239" s="24"/>
      <c r="U239" s="24"/>
      <c r="V239" s="23"/>
      <c r="W239" s="23"/>
      <c r="X239" s="23"/>
      <c r="Y239" s="23"/>
      <c r="Z239" s="23"/>
    </row>
    <row r="240" ht="13.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3"/>
      <c r="Q240" s="23"/>
      <c r="R240" s="24"/>
      <c r="S240" s="24"/>
      <c r="T240" s="24"/>
      <c r="U240" s="24"/>
      <c r="V240" s="23"/>
      <c r="W240" s="23"/>
      <c r="X240" s="23"/>
      <c r="Y240" s="23"/>
      <c r="Z240" s="23"/>
    </row>
    <row r="241" ht="13.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3"/>
      <c r="Q241" s="23"/>
      <c r="R241" s="24"/>
      <c r="S241" s="24"/>
      <c r="T241" s="24"/>
      <c r="U241" s="24"/>
      <c r="V241" s="23"/>
      <c r="W241" s="23"/>
      <c r="X241" s="23"/>
      <c r="Y241" s="23"/>
      <c r="Z241" s="23"/>
    </row>
    <row r="242" ht="13.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3"/>
      <c r="Q242" s="23"/>
      <c r="R242" s="24"/>
      <c r="S242" s="24"/>
      <c r="T242" s="24"/>
      <c r="U242" s="24"/>
      <c r="V242" s="23"/>
      <c r="W242" s="23"/>
      <c r="X242" s="23"/>
      <c r="Y242" s="23"/>
      <c r="Z242" s="23"/>
    </row>
    <row r="243" ht="13.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3"/>
      <c r="Q243" s="23"/>
      <c r="R243" s="24"/>
      <c r="S243" s="24"/>
      <c r="T243" s="24"/>
      <c r="U243" s="24"/>
      <c r="V243" s="23"/>
      <c r="W243" s="23"/>
      <c r="X243" s="23"/>
      <c r="Y243" s="23"/>
      <c r="Z243" s="23"/>
    </row>
    <row r="244" ht="13.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3"/>
      <c r="Q244" s="23"/>
      <c r="R244" s="24"/>
      <c r="S244" s="24"/>
      <c r="T244" s="24"/>
      <c r="U244" s="24"/>
      <c r="V244" s="23"/>
      <c r="W244" s="23"/>
      <c r="X244" s="23"/>
      <c r="Y244" s="23"/>
      <c r="Z244" s="23"/>
    </row>
    <row r="245" ht="13.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3"/>
      <c r="Q245" s="23"/>
      <c r="R245" s="24"/>
      <c r="S245" s="24"/>
      <c r="T245" s="24"/>
      <c r="U245" s="24"/>
      <c r="V245" s="23"/>
      <c r="W245" s="23"/>
      <c r="X245" s="23"/>
      <c r="Y245" s="23"/>
      <c r="Z245" s="23"/>
    </row>
    <row r="246" ht="13.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3"/>
      <c r="Q246" s="23"/>
      <c r="R246" s="24"/>
      <c r="S246" s="24"/>
      <c r="T246" s="24"/>
      <c r="U246" s="24"/>
      <c r="V246" s="23"/>
      <c r="W246" s="23"/>
      <c r="X246" s="23"/>
      <c r="Y246" s="23"/>
      <c r="Z246" s="23"/>
    </row>
    <row r="247" ht="13.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3"/>
      <c r="Q247" s="23"/>
      <c r="R247" s="24"/>
      <c r="S247" s="24"/>
      <c r="T247" s="24"/>
      <c r="U247" s="24"/>
      <c r="V247" s="23"/>
      <c r="W247" s="23"/>
      <c r="X247" s="23"/>
      <c r="Y247" s="23"/>
      <c r="Z247" s="23"/>
    </row>
    <row r="248" ht="13.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3"/>
      <c r="Q248" s="23"/>
      <c r="R248" s="24"/>
      <c r="S248" s="24"/>
      <c r="T248" s="24"/>
      <c r="U248" s="24"/>
      <c r="V248" s="23"/>
      <c r="W248" s="23"/>
      <c r="X248" s="23"/>
      <c r="Y248" s="23"/>
      <c r="Z248" s="23"/>
    </row>
    <row r="249" ht="13.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3"/>
      <c r="Q249" s="23"/>
      <c r="R249" s="24"/>
      <c r="S249" s="24"/>
      <c r="T249" s="24"/>
      <c r="U249" s="24"/>
      <c r="V249" s="23"/>
      <c r="W249" s="23"/>
      <c r="X249" s="23"/>
      <c r="Y249" s="23"/>
      <c r="Z249" s="23"/>
    </row>
    <row r="250" ht="13.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3"/>
      <c r="Q250" s="23"/>
      <c r="R250" s="24"/>
      <c r="S250" s="24"/>
      <c r="T250" s="24"/>
      <c r="U250" s="24"/>
      <c r="V250" s="23"/>
      <c r="W250" s="23"/>
      <c r="X250" s="23"/>
      <c r="Y250" s="23"/>
      <c r="Z250" s="23"/>
    </row>
    <row r="251" ht="13.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3"/>
      <c r="Q251" s="23"/>
      <c r="R251" s="24"/>
      <c r="S251" s="24"/>
      <c r="T251" s="24"/>
      <c r="U251" s="24"/>
      <c r="V251" s="23"/>
      <c r="W251" s="23"/>
      <c r="X251" s="23"/>
      <c r="Y251" s="23"/>
      <c r="Z251" s="23"/>
    </row>
    <row r="252" ht="13.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3"/>
      <c r="Q252" s="23"/>
      <c r="R252" s="24"/>
      <c r="S252" s="24"/>
      <c r="T252" s="24"/>
      <c r="U252" s="24"/>
      <c r="V252" s="23"/>
      <c r="W252" s="23"/>
      <c r="X252" s="23"/>
      <c r="Y252" s="23"/>
      <c r="Z252" s="23"/>
    </row>
    <row r="253" ht="13.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3"/>
      <c r="Q253" s="23"/>
      <c r="R253" s="24"/>
      <c r="S253" s="24"/>
      <c r="T253" s="24"/>
      <c r="U253" s="24"/>
      <c r="V253" s="23"/>
      <c r="W253" s="23"/>
      <c r="X253" s="23"/>
      <c r="Y253" s="23"/>
      <c r="Z253" s="23"/>
    </row>
    <row r="254" ht="13.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3"/>
      <c r="Q254" s="23"/>
      <c r="R254" s="24"/>
      <c r="S254" s="24"/>
      <c r="T254" s="24"/>
      <c r="U254" s="24"/>
      <c r="V254" s="23"/>
      <c r="W254" s="23"/>
      <c r="X254" s="23"/>
      <c r="Y254" s="23"/>
      <c r="Z254" s="23"/>
    </row>
    <row r="255" ht="13.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3"/>
      <c r="Q255" s="23"/>
      <c r="R255" s="24"/>
      <c r="S255" s="24"/>
      <c r="T255" s="24"/>
      <c r="U255" s="24"/>
      <c r="V255" s="23"/>
      <c r="W255" s="23"/>
      <c r="X255" s="23"/>
      <c r="Y255" s="23"/>
      <c r="Z255" s="23"/>
    </row>
    <row r="256" ht="13.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3"/>
      <c r="Q256" s="23"/>
      <c r="R256" s="24"/>
      <c r="S256" s="24"/>
      <c r="T256" s="24"/>
      <c r="U256" s="24"/>
      <c r="V256" s="23"/>
      <c r="W256" s="23"/>
      <c r="X256" s="23"/>
      <c r="Y256" s="23"/>
      <c r="Z256" s="23"/>
    </row>
    <row r="257" ht="13.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3"/>
      <c r="Q257" s="23"/>
      <c r="R257" s="24"/>
      <c r="S257" s="24"/>
      <c r="T257" s="24"/>
      <c r="U257" s="24"/>
      <c r="V257" s="23"/>
      <c r="W257" s="23"/>
      <c r="X257" s="23"/>
      <c r="Y257" s="23"/>
      <c r="Z257" s="23"/>
    </row>
    <row r="258" ht="13.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3"/>
      <c r="Q258" s="23"/>
      <c r="R258" s="24"/>
      <c r="S258" s="24"/>
      <c r="T258" s="24"/>
      <c r="U258" s="24"/>
      <c r="V258" s="23"/>
      <c r="W258" s="23"/>
      <c r="X258" s="23"/>
      <c r="Y258" s="23"/>
      <c r="Z258" s="23"/>
    </row>
    <row r="259" ht="13.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3"/>
      <c r="Q259" s="23"/>
      <c r="R259" s="24"/>
      <c r="S259" s="24"/>
      <c r="T259" s="24"/>
      <c r="U259" s="24"/>
      <c r="V259" s="23"/>
      <c r="W259" s="23"/>
      <c r="X259" s="23"/>
      <c r="Y259" s="23"/>
      <c r="Z259" s="23"/>
    </row>
    <row r="260" ht="13.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3"/>
      <c r="Q260" s="23"/>
      <c r="R260" s="24"/>
      <c r="S260" s="24"/>
      <c r="T260" s="24"/>
      <c r="U260" s="24"/>
      <c r="V260" s="23"/>
      <c r="W260" s="23"/>
      <c r="X260" s="23"/>
      <c r="Y260" s="23"/>
      <c r="Z260" s="23"/>
    </row>
    <row r="261" ht="13.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3"/>
      <c r="Q261" s="23"/>
      <c r="R261" s="24"/>
      <c r="S261" s="24"/>
      <c r="T261" s="24"/>
      <c r="U261" s="24"/>
      <c r="V261" s="23"/>
      <c r="W261" s="23"/>
      <c r="X261" s="23"/>
      <c r="Y261" s="23"/>
      <c r="Z261" s="23"/>
    </row>
    <row r="262" ht="13.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3"/>
      <c r="Q262" s="23"/>
      <c r="R262" s="24"/>
      <c r="S262" s="24"/>
      <c r="T262" s="24"/>
      <c r="U262" s="24"/>
      <c r="V262" s="23"/>
      <c r="W262" s="23"/>
      <c r="X262" s="23"/>
      <c r="Y262" s="23"/>
      <c r="Z262" s="23"/>
    </row>
    <row r="263" ht="13.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3"/>
      <c r="Q263" s="23"/>
      <c r="R263" s="24"/>
      <c r="S263" s="24"/>
      <c r="T263" s="24"/>
      <c r="U263" s="24"/>
      <c r="V263" s="23"/>
      <c r="W263" s="23"/>
      <c r="X263" s="23"/>
      <c r="Y263" s="23"/>
      <c r="Z263" s="23"/>
    </row>
    <row r="264" ht="13.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3"/>
      <c r="Q264" s="23"/>
      <c r="R264" s="24"/>
      <c r="S264" s="24"/>
      <c r="T264" s="24"/>
      <c r="U264" s="24"/>
      <c r="V264" s="23"/>
      <c r="W264" s="23"/>
      <c r="X264" s="23"/>
      <c r="Y264" s="23"/>
      <c r="Z264" s="23"/>
    </row>
    <row r="265" ht="13.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3"/>
      <c r="Q265" s="23"/>
      <c r="R265" s="24"/>
      <c r="S265" s="24"/>
      <c r="T265" s="24"/>
      <c r="U265" s="24"/>
      <c r="V265" s="23"/>
      <c r="W265" s="23"/>
      <c r="X265" s="23"/>
      <c r="Y265" s="23"/>
      <c r="Z265" s="23"/>
    </row>
    <row r="266" ht="13.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3"/>
      <c r="Q266" s="23"/>
      <c r="R266" s="24"/>
      <c r="S266" s="24"/>
      <c r="T266" s="24"/>
      <c r="U266" s="24"/>
      <c r="V266" s="23"/>
      <c r="W266" s="23"/>
      <c r="X266" s="23"/>
      <c r="Y266" s="23"/>
      <c r="Z266" s="23"/>
    </row>
    <row r="267" ht="13.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3"/>
      <c r="Q267" s="23"/>
      <c r="R267" s="24"/>
      <c r="S267" s="24"/>
      <c r="T267" s="24"/>
      <c r="U267" s="24"/>
      <c r="V267" s="23"/>
      <c r="W267" s="23"/>
      <c r="X267" s="23"/>
      <c r="Y267" s="23"/>
      <c r="Z267" s="23"/>
    </row>
    <row r="268" ht="13.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3"/>
      <c r="Q268" s="23"/>
      <c r="R268" s="24"/>
      <c r="S268" s="24"/>
      <c r="T268" s="24"/>
      <c r="U268" s="24"/>
      <c r="V268" s="23"/>
      <c r="W268" s="23"/>
      <c r="X268" s="23"/>
      <c r="Y268" s="23"/>
      <c r="Z268" s="23"/>
    </row>
    <row r="269" ht="13.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3"/>
      <c r="Q269" s="23"/>
      <c r="R269" s="24"/>
      <c r="S269" s="24"/>
      <c r="T269" s="24"/>
      <c r="U269" s="24"/>
      <c r="V269" s="23"/>
      <c r="W269" s="23"/>
      <c r="X269" s="23"/>
      <c r="Y269" s="23"/>
      <c r="Z269" s="23"/>
    </row>
    <row r="270" ht="13.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3"/>
      <c r="Q270" s="23"/>
      <c r="R270" s="24"/>
      <c r="S270" s="24"/>
      <c r="T270" s="24"/>
      <c r="U270" s="24"/>
      <c r="V270" s="23"/>
      <c r="W270" s="23"/>
      <c r="X270" s="23"/>
      <c r="Y270" s="23"/>
      <c r="Z270" s="23"/>
    </row>
    <row r="271" ht="13.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3"/>
      <c r="Q271" s="23"/>
      <c r="R271" s="24"/>
      <c r="S271" s="24"/>
      <c r="T271" s="24"/>
      <c r="U271" s="24"/>
      <c r="V271" s="23"/>
      <c r="W271" s="23"/>
      <c r="X271" s="23"/>
      <c r="Y271" s="23"/>
      <c r="Z271" s="23"/>
    </row>
    <row r="272" ht="13.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3"/>
      <c r="Q272" s="23"/>
      <c r="R272" s="24"/>
      <c r="S272" s="24"/>
      <c r="T272" s="24"/>
      <c r="U272" s="24"/>
      <c r="V272" s="23"/>
      <c r="W272" s="23"/>
      <c r="X272" s="23"/>
      <c r="Y272" s="23"/>
      <c r="Z272" s="23"/>
    </row>
    <row r="273" ht="13.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3"/>
      <c r="Q273" s="23"/>
      <c r="R273" s="24"/>
      <c r="S273" s="24"/>
      <c r="T273" s="24"/>
      <c r="U273" s="24"/>
      <c r="V273" s="23"/>
      <c r="W273" s="23"/>
      <c r="X273" s="23"/>
      <c r="Y273" s="23"/>
      <c r="Z273" s="23"/>
    </row>
    <row r="274" ht="13.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3"/>
      <c r="Q274" s="23"/>
      <c r="R274" s="24"/>
      <c r="S274" s="24"/>
      <c r="T274" s="24"/>
      <c r="U274" s="24"/>
      <c r="V274" s="23"/>
      <c r="W274" s="23"/>
      <c r="X274" s="23"/>
      <c r="Y274" s="23"/>
      <c r="Z274" s="23"/>
    </row>
    <row r="275" ht="13.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3"/>
      <c r="Q275" s="23"/>
      <c r="R275" s="24"/>
      <c r="S275" s="24"/>
      <c r="T275" s="24"/>
      <c r="U275" s="24"/>
      <c r="V275" s="23"/>
      <c r="W275" s="23"/>
      <c r="X275" s="23"/>
      <c r="Y275" s="23"/>
      <c r="Z275" s="23"/>
    </row>
    <row r="276" ht="13.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3"/>
      <c r="Q276" s="23"/>
      <c r="R276" s="24"/>
      <c r="S276" s="24"/>
      <c r="T276" s="24"/>
      <c r="U276" s="24"/>
      <c r="V276" s="23"/>
      <c r="W276" s="23"/>
      <c r="X276" s="23"/>
      <c r="Y276" s="23"/>
      <c r="Z276" s="23"/>
    </row>
    <row r="277" ht="13.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3"/>
      <c r="Q277" s="23"/>
      <c r="R277" s="24"/>
      <c r="S277" s="24"/>
      <c r="T277" s="24"/>
      <c r="U277" s="24"/>
      <c r="V277" s="23"/>
      <c r="W277" s="23"/>
      <c r="X277" s="23"/>
      <c r="Y277" s="23"/>
      <c r="Z277" s="23"/>
    </row>
    <row r="278" ht="13.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3"/>
      <c r="Q278" s="23"/>
      <c r="R278" s="24"/>
      <c r="S278" s="24"/>
      <c r="T278" s="24"/>
      <c r="U278" s="24"/>
      <c r="V278" s="23"/>
      <c r="W278" s="23"/>
      <c r="X278" s="23"/>
      <c r="Y278" s="23"/>
      <c r="Z278" s="23"/>
    </row>
    <row r="279" ht="13.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3"/>
      <c r="Q279" s="23"/>
      <c r="R279" s="24"/>
      <c r="S279" s="24"/>
      <c r="T279" s="24"/>
      <c r="U279" s="24"/>
      <c r="V279" s="23"/>
      <c r="W279" s="23"/>
      <c r="X279" s="23"/>
      <c r="Y279" s="23"/>
      <c r="Z279" s="23"/>
    </row>
    <row r="280" ht="13.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3"/>
      <c r="Q280" s="23"/>
      <c r="R280" s="24"/>
      <c r="S280" s="24"/>
      <c r="T280" s="24"/>
      <c r="U280" s="24"/>
      <c r="V280" s="23"/>
      <c r="W280" s="23"/>
      <c r="X280" s="23"/>
      <c r="Y280" s="23"/>
      <c r="Z280" s="23"/>
    </row>
    <row r="281" ht="13.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3"/>
      <c r="Q281" s="23"/>
      <c r="R281" s="24"/>
      <c r="S281" s="24"/>
      <c r="T281" s="24"/>
      <c r="U281" s="24"/>
      <c r="V281" s="23"/>
      <c r="W281" s="23"/>
      <c r="X281" s="23"/>
      <c r="Y281" s="23"/>
      <c r="Z281" s="23"/>
    </row>
    <row r="282" ht="13.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3"/>
      <c r="Q282" s="23"/>
      <c r="R282" s="24"/>
      <c r="S282" s="24"/>
      <c r="T282" s="24"/>
      <c r="U282" s="24"/>
      <c r="V282" s="23"/>
      <c r="W282" s="23"/>
      <c r="X282" s="23"/>
      <c r="Y282" s="23"/>
      <c r="Z282" s="23"/>
    </row>
    <row r="283" ht="13.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3"/>
      <c r="Q283" s="23"/>
      <c r="R283" s="24"/>
      <c r="S283" s="24"/>
      <c r="T283" s="24"/>
      <c r="U283" s="24"/>
      <c r="V283" s="23"/>
      <c r="W283" s="23"/>
      <c r="X283" s="23"/>
      <c r="Y283" s="23"/>
      <c r="Z283" s="23"/>
    </row>
    <row r="284" ht="13.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3"/>
      <c r="Q284" s="23"/>
      <c r="R284" s="24"/>
      <c r="S284" s="24"/>
      <c r="T284" s="24"/>
      <c r="U284" s="24"/>
      <c r="V284" s="23"/>
      <c r="W284" s="23"/>
      <c r="X284" s="23"/>
      <c r="Y284" s="23"/>
      <c r="Z284" s="23"/>
    </row>
    <row r="285" ht="13.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3"/>
      <c r="Q285" s="23"/>
      <c r="R285" s="24"/>
      <c r="S285" s="24"/>
      <c r="T285" s="24"/>
      <c r="U285" s="24"/>
      <c r="V285" s="23"/>
      <c r="W285" s="23"/>
      <c r="X285" s="23"/>
      <c r="Y285" s="23"/>
      <c r="Z285" s="23"/>
    </row>
    <row r="286" ht="13.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3"/>
      <c r="Q286" s="23"/>
      <c r="R286" s="24"/>
      <c r="S286" s="24"/>
      <c r="T286" s="24"/>
      <c r="U286" s="24"/>
      <c r="V286" s="23"/>
      <c r="W286" s="23"/>
      <c r="X286" s="23"/>
      <c r="Y286" s="23"/>
      <c r="Z286" s="23"/>
    </row>
    <row r="287" ht="13.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3"/>
      <c r="Q287" s="23"/>
      <c r="R287" s="24"/>
      <c r="S287" s="24"/>
      <c r="T287" s="24"/>
      <c r="U287" s="24"/>
      <c r="V287" s="23"/>
      <c r="W287" s="23"/>
      <c r="X287" s="23"/>
      <c r="Y287" s="23"/>
      <c r="Z287" s="23"/>
    </row>
    <row r="288" ht="13.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3"/>
      <c r="Q288" s="23"/>
      <c r="R288" s="24"/>
      <c r="S288" s="24"/>
      <c r="T288" s="24"/>
      <c r="U288" s="24"/>
      <c r="V288" s="23"/>
      <c r="W288" s="23"/>
      <c r="X288" s="23"/>
      <c r="Y288" s="23"/>
      <c r="Z288" s="23"/>
    </row>
    <row r="289" ht="13.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3"/>
      <c r="Q289" s="23"/>
      <c r="R289" s="24"/>
      <c r="S289" s="24"/>
      <c r="T289" s="24"/>
      <c r="U289" s="24"/>
      <c r="V289" s="23"/>
      <c r="W289" s="23"/>
      <c r="X289" s="23"/>
      <c r="Y289" s="23"/>
      <c r="Z289" s="23"/>
    </row>
    <row r="290" ht="13.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3"/>
      <c r="Q290" s="23"/>
      <c r="R290" s="24"/>
      <c r="S290" s="24"/>
      <c r="T290" s="24"/>
      <c r="U290" s="24"/>
      <c r="V290" s="23"/>
      <c r="W290" s="23"/>
      <c r="X290" s="23"/>
      <c r="Y290" s="23"/>
      <c r="Z290" s="23"/>
    </row>
    <row r="291" ht="13.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3"/>
      <c r="Q291" s="23"/>
      <c r="R291" s="24"/>
      <c r="S291" s="24"/>
      <c r="T291" s="24"/>
      <c r="U291" s="24"/>
      <c r="V291" s="23"/>
      <c r="W291" s="23"/>
      <c r="X291" s="23"/>
      <c r="Y291" s="23"/>
      <c r="Z291" s="23"/>
    </row>
    <row r="292" ht="13.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3"/>
      <c r="Q292" s="23"/>
      <c r="R292" s="24"/>
      <c r="S292" s="24"/>
      <c r="T292" s="24"/>
      <c r="U292" s="24"/>
      <c r="V292" s="23"/>
      <c r="W292" s="23"/>
      <c r="X292" s="23"/>
      <c r="Y292" s="23"/>
      <c r="Z292" s="23"/>
    </row>
    <row r="293" ht="13.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3"/>
      <c r="Q293" s="23"/>
      <c r="R293" s="24"/>
      <c r="S293" s="24"/>
      <c r="T293" s="24"/>
      <c r="U293" s="24"/>
      <c r="V293" s="23"/>
      <c r="W293" s="23"/>
      <c r="X293" s="23"/>
      <c r="Y293" s="23"/>
      <c r="Z293" s="23"/>
    </row>
    <row r="294" ht="13.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3"/>
      <c r="Q294" s="23"/>
      <c r="R294" s="24"/>
      <c r="S294" s="24"/>
      <c r="T294" s="24"/>
      <c r="U294" s="24"/>
      <c r="V294" s="23"/>
      <c r="W294" s="23"/>
      <c r="X294" s="23"/>
      <c r="Y294" s="23"/>
      <c r="Z294" s="23"/>
    </row>
    <row r="295" ht="13.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3"/>
      <c r="Q295" s="23"/>
      <c r="R295" s="24"/>
      <c r="S295" s="24"/>
      <c r="T295" s="24"/>
      <c r="U295" s="24"/>
      <c r="V295" s="23"/>
      <c r="W295" s="23"/>
      <c r="X295" s="23"/>
      <c r="Y295" s="23"/>
      <c r="Z295" s="23"/>
    </row>
    <row r="296" ht="13.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3"/>
      <c r="Q296" s="23"/>
      <c r="R296" s="24"/>
      <c r="S296" s="24"/>
      <c r="T296" s="24"/>
      <c r="U296" s="24"/>
      <c r="V296" s="23"/>
      <c r="W296" s="23"/>
      <c r="X296" s="23"/>
      <c r="Y296" s="23"/>
      <c r="Z296" s="23"/>
    </row>
    <row r="297" ht="13.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3"/>
      <c r="Q297" s="23"/>
      <c r="R297" s="24"/>
      <c r="S297" s="24"/>
      <c r="T297" s="24"/>
      <c r="U297" s="24"/>
      <c r="V297" s="23"/>
      <c r="W297" s="23"/>
      <c r="X297" s="23"/>
      <c r="Y297" s="23"/>
      <c r="Z297" s="23"/>
    </row>
    <row r="298" ht="13.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3"/>
      <c r="Q298" s="23"/>
      <c r="R298" s="24"/>
      <c r="S298" s="24"/>
      <c r="T298" s="24"/>
      <c r="U298" s="24"/>
      <c r="V298" s="23"/>
      <c r="W298" s="23"/>
      <c r="X298" s="23"/>
      <c r="Y298" s="23"/>
      <c r="Z298" s="23"/>
    </row>
    <row r="299" ht="13.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3"/>
      <c r="Q299" s="23"/>
      <c r="R299" s="24"/>
      <c r="S299" s="24"/>
      <c r="T299" s="24"/>
      <c r="U299" s="24"/>
      <c r="V299" s="23"/>
      <c r="W299" s="23"/>
      <c r="X299" s="23"/>
      <c r="Y299" s="23"/>
      <c r="Z299" s="23"/>
    </row>
    <row r="300" ht="13.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3"/>
      <c r="Q300" s="23"/>
      <c r="R300" s="24"/>
      <c r="S300" s="24"/>
      <c r="T300" s="24"/>
      <c r="U300" s="24"/>
      <c r="V300" s="23"/>
      <c r="W300" s="23"/>
      <c r="X300" s="23"/>
      <c r="Y300" s="23"/>
      <c r="Z300" s="23"/>
    </row>
    <row r="301" ht="13.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3"/>
      <c r="Q301" s="23"/>
      <c r="R301" s="24"/>
      <c r="S301" s="24"/>
      <c r="T301" s="24"/>
      <c r="U301" s="24"/>
      <c r="V301" s="23"/>
      <c r="W301" s="23"/>
      <c r="X301" s="23"/>
      <c r="Y301" s="23"/>
      <c r="Z301" s="23"/>
    </row>
    <row r="302" ht="13.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3"/>
      <c r="Q302" s="23"/>
      <c r="R302" s="24"/>
      <c r="S302" s="24"/>
      <c r="T302" s="24"/>
      <c r="U302" s="24"/>
      <c r="V302" s="23"/>
      <c r="W302" s="23"/>
      <c r="X302" s="23"/>
      <c r="Y302" s="23"/>
      <c r="Z302" s="23"/>
    </row>
    <row r="303" ht="13.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3"/>
      <c r="Q303" s="23"/>
      <c r="R303" s="24"/>
      <c r="S303" s="24"/>
      <c r="T303" s="24"/>
      <c r="U303" s="24"/>
      <c r="V303" s="23"/>
      <c r="W303" s="23"/>
      <c r="X303" s="23"/>
      <c r="Y303" s="23"/>
      <c r="Z303" s="23"/>
    </row>
    <row r="304" ht="13.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3"/>
      <c r="Q304" s="23"/>
      <c r="R304" s="24"/>
      <c r="S304" s="24"/>
      <c r="T304" s="24"/>
      <c r="U304" s="24"/>
      <c r="V304" s="23"/>
      <c r="W304" s="23"/>
      <c r="X304" s="23"/>
      <c r="Y304" s="23"/>
      <c r="Z304" s="23"/>
    </row>
    <row r="305" ht="13.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3"/>
      <c r="Q305" s="23"/>
      <c r="R305" s="24"/>
      <c r="S305" s="24"/>
      <c r="T305" s="24"/>
      <c r="U305" s="24"/>
      <c r="V305" s="23"/>
      <c r="W305" s="23"/>
      <c r="X305" s="23"/>
      <c r="Y305" s="23"/>
      <c r="Z305" s="23"/>
    </row>
    <row r="306" ht="13.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3"/>
      <c r="Q306" s="23"/>
      <c r="R306" s="24"/>
      <c r="S306" s="24"/>
      <c r="T306" s="24"/>
      <c r="U306" s="24"/>
      <c r="V306" s="23"/>
      <c r="W306" s="23"/>
      <c r="X306" s="23"/>
      <c r="Y306" s="23"/>
      <c r="Z306" s="23"/>
    </row>
    <row r="307" ht="13.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3"/>
      <c r="Q307" s="23"/>
      <c r="R307" s="24"/>
      <c r="S307" s="24"/>
      <c r="T307" s="24"/>
      <c r="U307" s="24"/>
      <c r="V307" s="23"/>
      <c r="W307" s="23"/>
      <c r="X307" s="23"/>
      <c r="Y307" s="23"/>
      <c r="Z307" s="23"/>
    </row>
    <row r="308" ht="13.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3"/>
      <c r="Q308" s="23"/>
      <c r="R308" s="24"/>
      <c r="S308" s="24"/>
      <c r="T308" s="24"/>
      <c r="U308" s="24"/>
      <c r="V308" s="23"/>
      <c r="W308" s="23"/>
      <c r="X308" s="23"/>
      <c r="Y308" s="23"/>
      <c r="Z308" s="23"/>
    </row>
    <row r="309" ht="13.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3"/>
      <c r="Q309" s="23"/>
      <c r="R309" s="24"/>
      <c r="S309" s="24"/>
      <c r="T309" s="24"/>
      <c r="U309" s="24"/>
      <c r="V309" s="23"/>
      <c r="W309" s="23"/>
      <c r="X309" s="23"/>
      <c r="Y309" s="23"/>
      <c r="Z309" s="23"/>
    </row>
    <row r="310" ht="13.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3"/>
      <c r="Q310" s="23"/>
      <c r="R310" s="24"/>
      <c r="S310" s="24"/>
      <c r="T310" s="24"/>
      <c r="U310" s="24"/>
      <c r="V310" s="23"/>
      <c r="W310" s="23"/>
      <c r="X310" s="23"/>
      <c r="Y310" s="23"/>
      <c r="Z310" s="23"/>
    </row>
    <row r="311" ht="13.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3"/>
      <c r="Q311" s="23"/>
      <c r="R311" s="24"/>
      <c r="S311" s="24"/>
      <c r="T311" s="24"/>
      <c r="U311" s="24"/>
      <c r="V311" s="23"/>
      <c r="W311" s="23"/>
      <c r="X311" s="23"/>
      <c r="Y311" s="23"/>
      <c r="Z311" s="23"/>
    </row>
    <row r="312" ht="13.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3"/>
      <c r="Q312" s="23"/>
      <c r="R312" s="24"/>
      <c r="S312" s="24"/>
      <c r="T312" s="24"/>
      <c r="U312" s="24"/>
      <c r="V312" s="23"/>
      <c r="W312" s="23"/>
      <c r="X312" s="23"/>
      <c r="Y312" s="23"/>
      <c r="Z312" s="23"/>
    </row>
    <row r="313" ht="13.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3"/>
      <c r="Q313" s="23"/>
      <c r="R313" s="24"/>
      <c r="S313" s="24"/>
      <c r="T313" s="24"/>
      <c r="U313" s="24"/>
      <c r="V313" s="23"/>
      <c r="W313" s="23"/>
      <c r="X313" s="23"/>
      <c r="Y313" s="23"/>
      <c r="Z313" s="23"/>
    </row>
    <row r="314" ht="13.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3"/>
      <c r="Q314" s="23"/>
      <c r="R314" s="24"/>
      <c r="S314" s="24"/>
      <c r="T314" s="24"/>
      <c r="U314" s="24"/>
      <c r="V314" s="23"/>
      <c r="W314" s="23"/>
      <c r="X314" s="23"/>
      <c r="Y314" s="23"/>
      <c r="Z314" s="23"/>
    </row>
    <row r="315" ht="13.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3"/>
      <c r="Q315" s="23"/>
      <c r="R315" s="24"/>
      <c r="S315" s="24"/>
      <c r="T315" s="24"/>
      <c r="U315" s="24"/>
      <c r="V315" s="23"/>
      <c r="W315" s="23"/>
      <c r="X315" s="23"/>
      <c r="Y315" s="23"/>
      <c r="Z315" s="23"/>
    </row>
    <row r="316" ht="13.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3"/>
      <c r="Q316" s="23"/>
      <c r="R316" s="24"/>
      <c r="S316" s="24"/>
      <c r="T316" s="24"/>
      <c r="U316" s="24"/>
      <c r="V316" s="23"/>
      <c r="W316" s="23"/>
      <c r="X316" s="23"/>
      <c r="Y316" s="23"/>
      <c r="Z316" s="23"/>
    </row>
    <row r="317" ht="13.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3"/>
      <c r="Q317" s="23"/>
      <c r="R317" s="24"/>
      <c r="S317" s="24"/>
      <c r="T317" s="24"/>
      <c r="U317" s="24"/>
      <c r="V317" s="23"/>
      <c r="W317" s="23"/>
      <c r="X317" s="23"/>
      <c r="Y317" s="23"/>
      <c r="Z317" s="23"/>
    </row>
    <row r="318" ht="13.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3"/>
      <c r="Q318" s="23"/>
      <c r="R318" s="24"/>
      <c r="S318" s="24"/>
      <c r="T318" s="24"/>
      <c r="U318" s="24"/>
      <c r="V318" s="23"/>
      <c r="W318" s="23"/>
      <c r="X318" s="23"/>
      <c r="Y318" s="23"/>
      <c r="Z318" s="23"/>
    </row>
    <row r="319" ht="13.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3"/>
      <c r="Q319" s="23"/>
      <c r="R319" s="24"/>
      <c r="S319" s="24"/>
      <c r="T319" s="24"/>
      <c r="U319" s="24"/>
      <c r="V319" s="23"/>
      <c r="W319" s="23"/>
      <c r="X319" s="23"/>
      <c r="Y319" s="23"/>
      <c r="Z319" s="23"/>
    </row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 horizontalCentered="1"/>
  <pageMargins bottom="0.472222222222222" footer="0.0" header="0.0" left="0.590277777777778" right="0.39375" top="0.472222222222222"/>
  <pageSetup paperSize="9" scale="6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44.57"/>
    <col customWidth="1" min="14" max="14" width="15.71"/>
    <col customWidth="1" min="15" max="15" width="24.29"/>
    <col customWidth="1" min="16" max="16" width="4.14"/>
    <col customWidth="1" min="17" max="17" width="3.71"/>
    <col customWidth="1" min="18" max="18" width="11.57"/>
    <col customWidth="1" min="19" max="19" width="12.43"/>
    <col customWidth="1" min="20" max="20" width="19.71"/>
    <col customWidth="1" min="21" max="21" width="9.86"/>
    <col customWidth="1" min="22" max="25" width="3.71"/>
    <col customWidth="1" min="26" max="26" width="32.86"/>
  </cols>
  <sheetData>
    <row r="1" ht="69.75" customHeight="1">
      <c r="A1" s="19"/>
      <c r="B1" s="20"/>
      <c r="C1" s="21"/>
      <c r="D1" s="22" t="s">
        <v>227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  <c r="P1" s="23"/>
      <c r="Q1" s="23"/>
      <c r="R1" s="24"/>
      <c r="S1" s="24"/>
      <c r="T1" s="24"/>
      <c r="U1" s="24"/>
      <c r="V1" s="23"/>
      <c r="W1" s="23"/>
      <c r="X1" s="23"/>
      <c r="Y1" s="23"/>
      <c r="Z1" s="23"/>
    </row>
    <row r="2" ht="9.75" customHeight="1">
      <c r="A2" s="25"/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3"/>
      <c r="Q2" s="23"/>
      <c r="R2" s="24"/>
      <c r="S2" s="24"/>
      <c r="T2" s="24"/>
      <c r="U2" s="24"/>
      <c r="V2" s="23"/>
      <c r="W2" s="23"/>
      <c r="X2" s="23"/>
      <c r="Y2" s="23"/>
      <c r="Z2" s="23"/>
    </row>
    <row r="3" ht="19.5" customHeight="1">
      <c r="A3" s="27" t="s">
        <v>98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/>
      <c r="P3" s="23"/>
      <c r="Q3" s="23"/>
      <c r="R3" s="24"/>
      <c r="S3" s="24"/>
      <c r="T3" s="24"/>
      <c r="U3" s="24"/>
      <c r="V3" s="23"/>
      <c r="W3" s="23"/>
      <c r="X3" s="23"/>
      <c r="Y3" s="23"/>
      <c r="Z3" s="23"/>
    </row>
    <row r="4" ht="19.5" customHeight="1">
      <c r="A4" s="28" t="s">
        <v>99</v>
      </c>
      <c r="B4" s="20"/>
      <c r="C4" s="20"/>
      <c r="D4" s="21"/>
      <c r="E4" s="29" t="s">
        <v>100</v>
      </c>
      <c r="F4" s="20"/>
      <c r="G4" s="20"/>
      <c r="H4" s="20"/>
      <c r="I4" s="20"/>
      <c r="J4" s="20"/>
      <c r="K4" s="20"/>
      <c r="L4" s="21"/>
      <c r="M4" s="30" t="s">
        <v>101</v>
      </c>
      <c r="N4" s="31"/>
      <c r="O4" s="32"/>
      <c r="P4" s="23"/>
      <c r="Q4" s="33"/>
      <c r="R4" s="24"/>
      <c r="S4" s="24"/>
      <c r="T4" s="24"/>
      <c r="U4" s="24"/>
      <c r="V4" s="23"/>
      <c r="W4" s="23"/>
      <c r="X4" s="23"/>
      <c r="Y4" s="23"/>
      <c r="Z4" s="23"/>
    </row>
    <row r="5" ht="19.5" customHeight="1">
      <c r="A5" s="28" t="s">
        <v>102</v>
      </c>
      <c r="B5" s="20"/>
      <c r="C5" s="20"/>
      <c r="D5" s="21"/>
      <c r="E5" s="34" t="s">
        <v>103</v>
      </c>
      <c r="F5" s="20"/>
      <c r="G5" s="20"/>
      <c r="H5" s="20"/>
      <c r="I5" s="20"/>
      <c r="J5" s="20"/>
      <c r="K5" s="20"/>
      <c r="L5" s="21"/>
      <c r="M5" s="35"/>
      <c r="N5" s="36"/>
      <c r="O5" s="37"/>
      <c r="P5" s="23"/>
      <c r="Q5" s="33"/>
      <c r="R5" s="24"/>
      <c r="S5" s="24"/>
      <c r="T5" s="24"/>
      <c r="U5" s="24"/>
      <c r="V5" s="23"/>
      <c r="W5" s="23"/>
      <c r="X5" s="23"/>
      <c r="Y5" s="23"/>
      <c r="Z5" s="23"/>
    </row>
    <row r="6" ht="19.5" customHeight="1">
      <c r="A6" s="28" t="s">
        <v>104</v>
      </c>
      <c r="B6" s="20"/>
      <c r="C6" s="20"/>
      <c r="D6" s="21"/>
      <c r="E6" s="38"/>
      <c r="F6" s="20"/>
      <c r="G6" s="20"/>
      <c r="H6" s="20"/>
      <c r="I6" s="20"/>
      <c r="J6" s="20"/>
      <c r="K6" s="20"/>
      <c r="L6" s="20"/>
      <c r="M6" s="20"/>
      <c r="N6" s="20"/>
      <c r="O6" s="21"/>
      <c r="P6" s="23"/>
      <c r="Q6" s="33"/>
      <c r="R6" s="24"/>
      <c r="S6" s="24"/>
      <c r="T6" s="24"/>
      <c r="U6" s="24"/>
      <c r="V6" s="23"/>
      <c r="W6" s="23"/>
      <c r="X6" s="23"/>
      <c r="Y6" s="23"/>
      <c r="Z6" s="23"/>
    </row>
    <row r="7" ht="9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3"/>
      <c r="Q7" s="23"/>
      <c r="R7" s="24"/>
      <c r="S7" s="24"/>
      <c r="T7" s="24"/>
      <c r="U7" s="24"/>
      <c r="V7" s="23"/>
      <c r="W7" s="23"/>
      <c r="X7" s="23"/>
      <c r="Y7" s="23"/>
      <c r="Z7" s="23"/>
    </row>
    <row r="8" ht="19.5" customHeight="1">
      <c r="A8" s="27" t="s">
        <v>105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1"/>
      <c r="P8" s="23"/>
      <c r="Q8" s="23"/>
      <c r="R8" s="24"/>
      <c r="S8" s="24"/>
      <c r="T8" s="24"/>
      <c r="U8" s="24"/>
      <c r="V8" s="23"/>
      <c r="W8" s="23"/>
      <c r="X8" s="23"/>
      <c r="Y8" s="23"/>
      <c r="Z8" s="23"/>
    </row>
    <row r="9" ht="19.5" customHeight="1">
      <c r="A9" s="39" t="s">
        <v>106</v>
      </c>
      <c r="B9" s="29" t="s">
        <v>107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  <c r="O9" s="40" t="s">
        <v>108</v>
      </c>
      <c r="P9" s="23"/>
      <c r="Q9" s="33"/>
      <c r="R9" s="24"/>
      <c r="S9" s="24"/>
      <c r="T9" s="24"/>
      <c r="U9" s="24"/>
      <c r="V9" s="23"/>
      <c r="W9" s="23"/>
      <c r="X9" s="23"/>
      <c r="Y9" s="23"/>
      <c r="Z9" s="23"/>
    </row>
    <row r="10" ht="19.5" customHeight="1">
      <c r="A10" s="39" t="s">
        <v>109</v>
      </c>
      <c r="B10" s="29" t="s">
        <v>110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41" t="s">
        <v>111</v>
      </c>
      <c r="P10" s="23"/>
      <c r="Q10" s="33"/>
      <c r="R10" s="24"/>
      <c r="S10" s="24"/>
      <c r="T10" s="24"/>
      <c r="U10" s="24"/>
      <c r="V10" s="23"/>
      <c r="W10" s="23"/>
      <c r="X10" s="23"/>
      <c r="Y10" s="23"/>
      <c r="Z10" s="23"/>
    </row>
    <row r="11" ht="19.5" customHeight="1">
      <c r="A11" s="39" t="s">
        <v>112</v>
      </c>
      <c r="B11" s="29" t="s">
        <v>113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41" t="s">
        <v>114</v>
      </c>
      <c r="P11" s="23"/>
      <c r="Q11" s="33"/>
      <c r="R11" s="24"/>
      <c r="S11" s="24"/>
      <c r="T11" s="24"/>
      <c r="U11" s="24"/>
      <c r="V11" s="23"/>
      <c r="W11" s="23"/>
      <c r="X11" s="23"/>
      <c r="Y11" s="23"/>
      <c r="Z11" s="23"/>
    </row>
    <row r="12" ht="19.5" customHeight="1">
      <c r="A12" s="39" t="s">
        <v>115</v>
      </c>
      <c r="B12" s="29" t="s">
        <v>116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41" t="s">
        <v>117</v>
      </c>
      <c r="P12" s="23"/>
      <c r="Q12" s="33"/>
      <c r="R12" s="24"/>
      <c r="S12" s="24"/>
      <c r="T12" s="24"/>
      <c r="U12" s="24"/>
      <c r="V12" s="23"/>
      <c r="W12" s="23"/>
      <c r="X12" s="23"/>
      <c r="Y12" s="23"/>
      <c r="Z12" s="23"/>
    </row>
    <row r="13" ht="9.75" customHeight="1">
      <c r="A13" s="25" t="s">
        <v>228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3"/>
      <c r="Q13" s="23"/>
      <c r="R13" s="24"/>
      <c r="S13" s="24"/>
      <c r="T13" s="24"/>
      <c r="U13" s="24"/>
      <c r="V13" s="23"/>
      <c r="W13" s="23"/>
      <c r="X13" s="23"/>
      <c r="Y13" s="23"/>
      <c r="Z13" s="23"/>
    </row>
    <row r="14" ht="19.5" customHeight="1">
      <c r="A14" s="27" t="s">
        <v>119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1"/>
      <c r="P14" s="23"/>
      <c r="Q14" s="23"/>
      <c r="R14" s="24"/>
      <c r="S14" s="24"/>
      <c r="T14" s="24"/>
      <c r="U14" s="24"/>
      <c r="V14" s="23"/>
      <c r="W14" s="23"/>
      <c r="X14" s="23"/>
      <c r="Y14" s="23"/>
      <c r="Z14" s="23"/>
    </row>
    <row r="15" ht="30.0" customHeight="1">
      <c r="A15" s="42" t="s">
        <v>120</v>
      </c>
      <c r="B15" s="20"/>
      <c r="C15" s="20"/>
      <c r="D15" s="20"/>
      <c r="E15" s="20"/>
      <c r="F15" s="20"/>
      <c r="G15" s="21"/>
      <c r="H15" s="42" t="s">
        <v>121</v>
      </c>
      <c r="I15" s="20"/>
      <c r="J15" s="20"/>
      <c r="K15" s="20"/>
      <c r="L15" s="20"/>
      <c r="M15" s="21"/>
      <c r="N15" s="42" t="s">
        <v>122</v>
      </c>
      <c r="O15" s="21"/>
      <c r="P15" s="25"/>
      <c r="Q15" s="25"/>
      <c r="R15" s="43"/>
      <c r="S15" s="43"/>
      <c r="T15" s="43"/>
      <c r="U15" s="43"/>
      <c r="V15" s="25"/>
      <c r="W15" s="25"/>
      <c r="X15" s="25"/>
      <c r="Y15" s="25"/>
      <c r="Z15" s="25"/>
    </row>
    <row r="16" ht="60.0" customHeight="1">
      <c r="A16" s="44" t="s">
        <v>229</v>
      </c>
      <c r="B16" s="20"/>
      <c r="C16" s="20"/>
      <c r="D16" s="20"/>
      <c r="E16" s="20"/>
      <c r="F16" s="20"/>
      <c r="G16" s="21"/>
      <c r="H16" s="44" t="s">
        <v>124</v>
      </c>
      <c r="I16" s="20"/>
      <c r="J16" s="20"/>
      <c r="K16" s="20"/>
      <c r="L16" s="20"/>
      <c r="M16" s="21"/>
      <c r="N16" s="45">
        <v>10.0</v>
      </c>
      <c r="O16" s="21"/>
      <c r="P16" s="23"/>
      <c r="Q16" s="46"/>
      <c r="R16" s="24"/>
      <c r="S16" s="24"/>
      <c r="T16" s="24"/>
      <c r="U16" s="24"/>
      <c r="V16" s="23"/>
      <c r="W16" s="23"/>
      <c r="X16" s="23"/>
      <c r="Y16" s="23"/>
      <c r="Z16" s="23"/>
    </row>
    <row r="17" ht="9.75" customHeight="1">
      <c r="A17" s="47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23"/>
      <c r="Q17" s="23"/>
      <c r="R17" s="24"/>
      <c r="S17" s="24"/>
      <c r="T17" s="24"/>
      <c r="U17" s="24"/>
      <c r="V17" s="23"/>
      <c r="W17" s="23"/>
      <c r="X17" s="23"/>
      <c r="Y17" s="23"/>
      <c r="Z17" s="23"/>
    </row>
    <row r="18" ht="19.5" customHeight="1">
      <c r="A18" s="27" t="s">
        <v>125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23"/>
      <c r="Q18" s="23"/>
      <c r="R18" s="24"/>
      <c r="S18" s="24"/>
      <c r="T18" s="24"/>
      <c r="U18" s="24"/>
      <c r="V18" s="23"/>
      <c r="W18" s="23"/>
      <c r="X18" s="23"/>
      <c r="Y18" s="23"/>
      <c r="Z18" s="23"/>
    </row>
    <row r="19" ht="19.5" customHeight="1">
      <c r="A19" s="39" t="s">
        <v>106</v>
      </c>
      <c r="B19" s="50" t="s">
        <v>126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51" t="s">
        <v>127</v>
      </c>
      <c r="P19" s="23"/>
      <c r="Q19" s="33"/>
      <c r="R19" s="24"/>
      <c r="S19" s="24"/>
      <c r="T19" s="24"/>
      <c r="U19" s="24"/>
      <c r="V19" s="23"/>
      <c r="W19" s="23"/>
      <c r="X19" s="23"/>
      <c r="Y19" s="23"/>
      <c r="Z19" s="23"/>
    </row>
    <row r="20" ht="19.5" customHeight="1">
      <c r="A20" s="39" t="s">
        <v>109</v>
      </c>
      <c r="B20" s="50" t="s">
        <v>128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52">
        <v>2858.25</v>
      </c>
      <c r="P20" s="23"/>
      <c r="Q20" s="33"/>
      <c r="R20" s="24"/>
      <c r="S20" s="24"/>
      <c r="T20" s="24"/>
      <c r="U20" s="24"/>
      <c r="V20" s="23"/>
      <c r="W20" s="23"/>
      <c r="X20" s="23"/>
      <c r="Y20" s="23"/>
      <c r="Z20" s="23"/>
    </row>
    <row r="21" ht="19.5" customHeight="1">
      <c r="A21" s="39" t="s">
        <v>112</v>
      </c>
      <c r="B21" s="50" t="s">
        <v>129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51" t="s">
        <v>130</v>
      </c>
      <c r="P21" s="23"/>
      <c r="Q21" s="33"/>
      <c r="R21" s="24"/>
      <c r="S21" s="24"/>
      <c r="T21" s="24"/>
      <c r="U21" s="24"/>
      <c r="V21" s="23"/>
      <c r="W21" s="23"/>
      <c r="X21" s="23"/>
      <c r="Y21" s="23"/>
      <c r="Z21" s="23"/>
    </row>
    <row r="22" ht="19.5" customHeight="1">
      <c r="A22" s="39" t="s">
        <v>115</v>
      </c>
      <c r="B22" s="50" t="s">
        <v>131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53"/>
      <c r="P22" s="23"/>
      <c r="Q22" s="33"/>
      <c r="R22" s="24"/>
      <c r="S22" s="24"/>
      <c r="T22" s="24"/>
      <c r="U22" s="24"/>
      <c r="V22" s="23"/>
      <c r="W22" s="23"/>
      <c r="X22" s="23"/>
      <c r="Y22" s="23"/>
      <c r="Z22" s="23"/>
    </row>
    <row r="23" ht="9.7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3"/>
      <c r="Q23" s="23"/>
      <c r="R23" s="24"/>
      <c r="S23" s="24"/>
      <c r="T23" s="24"/>
      <c r="U23" s="24"/>
      <c r="V23" s="23"/>
      <c r="W23" s="23"/>
      <c r="X23" s="23"/>
      <c r="Y23" s="23"/>
      <c r="Z23" s="23"/>
    </row>
    <row r="24" ht="19.5" customHeight="1">
      <c r="A24" s="54" t="s">
        <v>132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/>
      <c r="N24" s="55" t="s">
        <v>133</v>
      </c>
      <c r="O24" s="55" t="s">
        <v>134</v>
      </c>
      <c r="P24" s="23"/>
      <c r="Q24" s="23"/>
      <c r="R24" s="24"/>
      <c r="S24" s="24"/>
      <c r="T24" s="24"/>
      <c r="U24" s="24"/>
      <c r="V24" s="23"/>
      <c r="W24" s="23"/>
      <c r="X24" s="23"/>
      <c r="Y24" s="23"/>
      <c r="Z24" s="23"/>
    </row>
    <row r="25" ht="19.5" customHeight="1">
      <c r="A25" s="39" t="s">
        <v>106</v>
      </c>
      <c r="B25" s="50" t="s">
        <v>135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/>
      <c r="N25" s="56" t="s">
        <v>136</v>
      </c>
      <c r="O25" s="52">
        <f>O20</f>
        <v>2858.25</v>
      </c>
      <c r="P25" s="23"/>
      <c r="Q25" s="33"/>
      <c r="R25" s="24"/>
      <c r="S25" s="24"/>
      <c r="T25" s="24"/>
      <c r="U25" s="24"/>
      <c r="V25" s="23"/>
      <c r="W25" s="23"/>
      <c r="X25" s="23"/>
      <c r="Y25" s="23"/>
      <c r="Z25" s="23"/>
    </row>
    <row r="26" ht="19.5" customHeight="1">
      <c r="A26" s="39" t="s">
        <v>109</v>
      </c>
      <c r="B26" s="50" t="s">
        <v>137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/>
      <c r="N26" s="57">
        <v>0.0</v>
      </c>
      <c r="O26" s="58">
        <f>O25*N26</f>
        <v>0</v>
      </c>
      <c r="P26" s="23"/>
      <c r="Q26" s="33"/>
      <c r="R26" s="24"/>
      <c r="S26" s="24"/>
      <c r="T26" s="24"/>
      <c r="U26" s="24"/>
      <c r="V26" s="23"/>
      <c r="W26" s="23"/>
      <c r="X26" s="23"/>
      <c r="Y26" s="23"/>
      <c r="Z26" s="23"/>
    </row>
    <row r="27" ht="19.5" customHeight="1">
      <c r="A27" s="39" t="s">
        <v>112</v>
      </c>
      <c r="B27" s="50" t="s">
        <v>138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57">
        <v>0.0</v>
      </c>
      <c r="O27" s="58">
        <f>N27*1045</f>
        <v>0</v>
      </c>
      <c r="P27" s="23"/>
      <c r="Q27" s="33"/>
      <c r="R27" s="24"/>
      <c r="S27" s="24"/>
      <c r="T27" s="24"/>
      <c r="U27" s="24"/>
      <c r="V27" s="23"/>
      <c r="W27" s="23"/>
      <c r="X27" s="23"/>
      <c r="Y27" s="23"/>
      <c r="Z27" s="23"/>
    </row>
    <row r="28" ht="19.5" customHeight="1">
      <c r="A28" s="39" t="s">
        <v>115</v>
      </c>
      <c r="B28" s="50" t="s">
        <v>139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57">
        <v>0.0</v>
      </c>
      <c r="O28" s="58">
        <f>((O25+O26)*7*15.2*N28)/220</f>
        <v>0</v>
      </c>
      <c r="P28" s="23"/>
      <c r="Q28" s="33"/>
      <c r="R28" s="24"/>
      <c r="S28" s="24"/>
      <c r="T28" s="24"/>
      <c r="U28" s="24"/>
      <c r="V28" s="23"/>
      <c r="W28" s="23"/>
      <c r="X28" s="23"/>
      <c r="Y28" s="23"/>
      <c r="Z28" s="23"/>
    </row>
    <row r="29" ht="19.5" customHeight="1">
      <c r="A29" s="39" t="s">
        <v>140</v>
      </c>
      <c r="B29" s="50" t="s">
        <v>141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57">
        <v>0.0</v>
      </c>
      <c r="O29" s="58">
        <f>((O25+O26)/220)*((60-52.5)/52.5)*7*15.2*N29</f>
        <v>0</v>
      </c>
      <c r="P29" s="23"/>
      <c r="Q29" s="33"/>
      <c r="R29" s="24"/>
      <c r="S29" s="24"/>
      <c r="T29" s="24"/>
      <c r="U29" s="24"/>
      <c r="V29" s="23"/>
      <c r="W29" s="23"/>
      <c r="X29" s="23"/>
      <c r="Y29" s="23"/>
      <c r="Z29" s="23"/>
    </row>
    <row r="30" ht="19.5" customHeight="1">
      <c r="A30" s="39" t="s">
        <v>142</v>
      </c>
      <c r="B30" s="50" t="s">
        <v>143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57">
        <v>0.0</v>
      </c>
      <c r="O30" s="58">
        <v>0.0</v>
      </c>
      <c r="P30" s="23"/>
      <c r="Q30" s="33"/>
      <c r="R30" s="24"/>
      <c r="S30" s="24"/>
      <c r="T30" s="24"/>
      <c r="U30" s="24"/>
      <c r="V30" s="23"/>
      <c r="W30" s="23"/>
      <c r="X30" s="23"/>
      <c r="Y30" s="23"/>
      <c r="Z30" s="23"/>
    </row>
    <row r="31" ht="19.5" customHeight="1">
      <c r="A31" s="59" t="s">
        <v>144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60">
        <f>SUM(O25:O30)</f>
        <v>2858.25</v>
      </c>
      <c r="P31" s="25"/>
      <c r="Q31" s="25"/>
      <c r="R31" s="43"/>
      <c r="S31" s="43"/>
      <c r="T31" s="43"/>
      <c r="U31" s="43"/>
      <c r="V31" s="25"/>
      <c r="W31" s="25"/>
      <c r="X31" s="25"/>
      <c r="Y31" s="25"/>
      <c r="Z31" s="25"/>
    </row>
    <row r="32" ht="9.7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3"/>
      <c r="Q32" s="23"/>
      <c r="R32" s="24"/>
      <c r="S32" s="24"/>
      <c r="T32" s="24"/>
      <c r="U32" s="24"/>
      <c r="V32" s="23"/>
      <c r="W32" s="23"/>
      <c r="X32" s="23"/>
      <c r="Y32" s="23"/>
      <c r="Z32" s="23"/>
    </row>
    <row r="33" ht="19.5" customHeight="1">
      <c r="A33" s="54" t="s">
        <v>145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1"/>
      <c r="N33" s="55" t="s">
        <v>133</v>
      </c>
      <c r="O33" s="55" t="s">
        <v>134</v>
      </c>
      <c r="P33" s="23"/>
      <c r="Q33" s="23"/>
      <c r="R33" s="24"/>
      <c r="S33" s="24"/>
      <c r="T33" s="24"/>
      <c r="U33" s="24"/>
      <c r="V33" s="23"/>
      <c r="W33" s="23"/>
      <c r="X33" s="23"/>
      <c r="Y33" s="23"/>
      <c r="Z33" s="23"/>
    </row>
    <row r="34" ht="19.5" customHeight="1">
      <c r="A34" s="61" t="s">
        <v>146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  <c r="P34" s="23"/>
      <c r="Q34" s="23"/>
      <c r="R34" s="24"/>
      <c r="S34" s="24"/>
      <c r="T34" s="24"/>
      <c r="U34" s="24"/>
      <c r="V34" s="23"/>
      <c r="W34" s="23"/>
      <c r="X34" s="23"/>
      <c r="Y34" s="23"/>
      <c r="Z34" s="23"/>
    </row>
    <row r="35" ht="19.5" customHeight="1">
      <c r="A35" s="39" t="s">
        <v>106</v>
      </c>
      <c r="B35" s="50" t="s">
        <v>147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1"/>
      <c r="N35" s="57">
        <f>(1/12)</f>
        <v>0.08333333333</v>
      </c>
      <c r="O35" s="62">
        <f>N35*O31</f>
        <v>238.1875</v>
      </c>
      <c r="P35" s="23"/>
      <c r="Q35" s="33"/>
      <c r="R35" s="24"/>
      <c r="S35" s="24"/>
      <c r="T35" s="24"/>
      <c r="U35" s="24"/>
      <c r="V35" s="23"/>
      <c r="W35" s="23"/>
      <c r="X35" s="23"/>
      <c r="Y35" s="23"/>
      <c r="Z35" s="23"/>
    </row>
    <row r="36" ht="19.5" customHeight="1">
      <c r="A36" s="39" t="s">
        <v>109</v>
      </c>
      <c r="B36" s="50" t="s">
        <v>148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  <c r="N36" s="57">
        <v>0.121</v>
      </c>
      <c r="O36" s="62">
        <f>N36*O31</f>
        <v>345.84825</v>
      </c>
      <c r="P36" s="23"/>
      <c r="Q36" s="33"/>
      <c r="R36" s="24"/>
      <c r="S36" s="24"/>
      <c r="T36" s="63"/>
      <c r="U36" s="24"/>
      <c r="V36" s="23"/>
      <c r="W36" s="23"/>
      <c r="X36" s="23"/>
      <c r="Y36" s="23"/>
      <c r="Z36" s="23"/>
    </row>
    <row r="37" ht="19.5" customHeight="1">
      <c r="A37" s="59" t="s">
        <v>144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1"/>
      <c r="N37" s="64">
        <f t="shared" ref="N37:O37" si="1">SUM(N35:N36)</f>
        <v>0.2043333333</v>
      </c>
      <c r="O37" s="60">
        <f t="shared" si="1"/>
        <v>584.03575</v>
      </c>
      <c r="P37" s="23"/>
      <c r="Q37" s="23"/>
      <c r="R37" s="24"/>
      <c r="S37" s="24"/>
      <c r="T37" s="24"/>
      <c r="U37" s="24"/>
      <c r="V37" s="23"/>
      <c r="W37" s="23"/>
      <c r="X37" s="23"/>
      <c r="Y37" s="23"/>
      <c r="Z37" s="23"/>
    </row>
    <row r="38" ht="9.75" customHeight="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3"/>
      <c r="Q38" s="23"/>
      <c r="R38" s="24"/>
      <c r="S38" s="24"/>
      <c r="T38" s="24"/>
      <c r="U38" s="24"/>
      <c r="V38" s="23"/>
      <c r="W38" s="23"/>
      <c r="X38" s="23"/>
      <c r="Y38" s="23"/>
      <c r="Z38" s="23"/>
    </row>
    <row r="39" ht="19.5" customHeight="1">
      <c r="A39" s="67" t="s">
        <v>149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1"/>
      <c r="P39" s="23"/>
      <c r="Q39" s="23"/>
      <c r="R39" s="24"/>
      <c r="S39" s="24"/>
      <c r="T39" s="24"/>
      <c r="U39" s="24"/>
      <c r="V39" s="23"/>
      <c r="W39" s="23"/>
      <c r="X39" s="23"/>
      <c r="Y39" s="23"/>
      <c r="Z39" s="23"/>
    </row>
    <row r="40" ht="19.5" customHeight="1">
      <c r="A40" s="39" t="s">
        <v>106</v>
      </c>
      <c r="B40" s="50" t="s">
        <v>22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  <c r="N40" s="68">
        <v>0.2</v>
      </c>
      <c r="O40" s="62">
        <f t="shared" ref="O40:O47" si="2">N40*($O$31+$O$37)</f>
        <v>688.45715</v>
      </c>
      <c r="P40" s="23"/>
      <c r="Q40" s="23"/>
      <c r="R40" s="24"/>
      <c r="S40" s="24"/>
      <c r="T40" s="24"/>
      <c r="U40" s="24"/>
      <c r="V40" s="23"/>
      <c r="W40" s="23"/>
      <c r="X40" s="23"/>
      <c r="Y40" s="23"/>
      <c r="Z40" s="23"/>
    </row>
    <row r="41" ht="19.5" customHeight="1">
      <c r="A41" s="39" t="s">
        <v>109</v>
      </c>
      <c r="B41" s="50" t="s">
        <v>150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1"/>
      <c r="N41" s="68">
        <v>0.025</v>
      </c>
      <c r="O41" s="62">
        <f t="shared" si="2"/>
        <v>86.05714375</v>
      </c>
      <c r="P41" s="23"/>
      <c r="Q41" s="23"/>
      <c r="R41" s="24"/>
      <c r="S41" s="24"/>
      <c r="T41" s="24"/>
      <c r="U41" s="24"/>
      <c r="V41" s="23"/>
      <c r="W41" s="23"/>
      <c r="X41" s="23"/>
      <c r="Y41" s="23"/>
      <c r="Z41" s="23"/>
    </row>
    <row r="42" ht="19.5" customHeight="1">
      <c r="A42" s="39" t="s">
        <v>112</v>
      </c>
      <c r="B42" s="50" t="s">
        <v>26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1"/>
      <c r="N42" s="68">
        <v>0.03</v>
      </c>
      <c r="O42" s="62">
        <f t="shared" si="2"/>
        <v>103.2685725</v>
      </c>
      <c r="P42" s="23"/>
      <c r="Q42" s="33"/>
      <c r="R42" s="24"/>
      <c r="S42" s="24"/>
      <c r="T42" s="24"/>
      <c r="U42" s="24"/>
      <c r="V42" s="23"/>
      <c r="W42" s="23"/>
      <c r="X42" s="23"/>
      <c r="Y42" s="23"/>
      <c r="Z42" s="23"/>
    </row>
    <row r="43" ht="19.5" customHeight="1">
      <c r="A43" s="39" t="s">
        <v>115</v>
      </c>
      <c r="B43" s="50" t="s">
        <v>151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  <c r="N43" s="68">
        <v>0.015</v>
      </c>
      <c r="O43" s="62">
        <f t="shared" si="2"/>
        <v>51.63428625</v>
      </c>
      <c r="P43" s="23"/>
      <c r="Q43" s="23"/>
      <c r="R43" s="24"/>
      <c r="S43" s="24"/>
      <c r="T43" s="24"/>
      <c r="U43" s="24"/>
      <c r="V43" s="23"/>
      <c r="W43" s="23"/>
      <c r="X43" s="23"/>
      <c r="Y43" s="23"/>
      <c r="Z43" s="23"/>
    </row>
    <row r="44" ht="19.5" customHeight="1">
      <c r="A44" s="39" t="s">
        <v>140</v>
      </c>
      <c r="B44" s="50" t="s">
        <v>30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1"/>
      <c r="N44" s="68">
        <v>0.01</v>
      </c>
      <c r="O44" s="62">
        <f t="shared" si="2"/>
        <v>34.4228575</v>
      </c>
      <c r="P44" s="23"/>
      <c r="Q44" s="23"/>
      <c r="R44" s="24"/>
      <c r="S44" s="24"/>
      <c r="T44" s="24"/>
      <c r="U44" s="24"/>
      <c r="V44" s="23"/>
      <c r="W44" s="23"/>
      <c r="X44" s="23"/>
      <c r="Y44" s="23"/>
      <c r="Z44" s="23"/>
    </row>
    <row r="45" ht="19.5" customHeight="1">
      <c r="A45" s="39" t="s">
        <v>142</v>
      </c>
      <c r="B45" s="50" t="s">
        <v>32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1"/>
      <c r="N45" s="68">
        <v>0.006</v>
      </c>
      <c r="O45" s="62">
        <f t="shared" si="2"/>
        <v>20.6537145</v>
      </c>
      <c r="P45" s="23"/>
      <c r="Q45" s="23"/>
      <c r="R45" s="24"/>
      <c r="S45" s="24"/>
      <c r="T45" s="24"/>
      <c r="U45" s="24"/>
      <c r="V45" s="23"/>
      <c r="W45" s="23"/>
      <c r="X45" s="23"/>
      <c r="Y45" s="23"/>
      <c r="Z45" s="23"/>
    </row>
    <row r="46" ht="19.5" customHeight="1">
      <c r="A46" s="39" t="s">
        <v>152</v>
      </c>
      <c r="B46" s="50" t="s">
        <v>34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  <c r="N46" s="68">
        <v>0.002</v>
      </c>
      <c r="O46" s="62">
        <f t="shared" si="2"/>
        <v>6.8845715</v>
      </c>
      <c r="P46" s="23"/>
      <c r="Q46" s="23"/>
      <c r="R46" s="24"/>
      <c r="S46" s="24"/>
      <c r="T46" s="24"/>
      <c r="U46" s="24"/>
      <c r="V46" s="23"/>
      <c r="W46" s="23"/>
      <c r="X46" s="23"/>
      <c r="Y46" s="23"/>
      <c r="Z46" s="23"/>
    </row>
    <row r="47" ht="19.5" customHeight="1">
      <c r="A47" s="39" t="s">
        <v>153</v>
      </c>
      <c r="B47" s="50" t="s">
        <v>36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1"/>
      <c r="N47" s="68">
        <v>0.08</v>
      </c>
      <c r="O47" s="62">
        <f t="shared" si="2"/>
        <v>275.38286</v>
      </c>
      <c r="P47" s="23"/>
      <c r="Q47" s="23"/>
      <c r="R47" s="24"/>
      <c r="S47" s="24"/>
      <c r="T47" s="24"/>
      <c r="U47" s="24"/>
      <c r="V47" s="23"/>
      <c r="W47" s="23"/>
      <c r="X47" s="23"/>
      <c r="Y47" s="23"/>
      <c r="Z47" s="23"/>
    </row>
    <row r="48" ht="19.5" customHeight="1">
      <c r="A48" s="59" t="s">
        <v>144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1"/>
      <c r="N48" s="64">
        <f t="shared" ref="N48:O48" si="3">SUM(N40:N47)</f>
        <v>0.368</v>
      </c>
      <c r="O48" s="60">
        <f t="shared" si="3"/>
        <v>1266.761156</v>
      </c>
      <c r="P48" s="23"/>
      <c r="Q48" s="23"/>
      <c r="R48" s="24"/>
      <c r="S48" s="24"/>
      <c r="T48" s="24"/>
      <c r="U48" s="24"/>
      <c r="V48" s="23"/>
      <c r="W48" s="23"/>
      <c r="X48" s="23"/>
      <c r="Y48" s="23"/>
      <c r="Z48" s="23"/>
    </row>
    <row r="49" ht="9.75" customHeigh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23"/>
      <c r="Q49" s="23"/>
      <c r="R49" s="24"/>
      <c r="S49" s="24"/>
      <c r="T49" s="24"/>
      <c r="U49" s="24"/>
      <c r="V49" s="23"/>
      <c r="W49" s="23"/>
      <c r="X49" s="23"/>
      <c r="Y49" s="23"/>
      <c r="Z49" s="23"/>
    </row>
    <row r="50" ht="19.5" customHeight="1">
      <c r="A50" s="67" t="s">
        <v>154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1"/>
      <c r="P50" s="23"/>
      <c r="Q50" s="23"/>
      <c r="R50" s="24"/>
      <c r="S50" s="24"/>
      <c r="T50" s="24"/>
      <c r="U50" s="24"/>
      <c r="V50" s="23"/>
      <c r="W50" s="23"/>
      <c r="X50" s="23"/>
      <c r="Y50" s="23"/>
      <c r="Z50" s="23"/>
    </row>
    <row r="51" ht="19.5" customHeight="1">
      <c r="A51" s="39" t="s">
        <v>106</v>
      </c>
      <c r="B51" s="50" t="s">
        <v>155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1"/>
      <c r="N51" s="57" t="s">
        <v>136</v>
      </c>
      <c r="O51" s="58">
        <v>0.0</v>
      </c>
      <c r="P51" s="23"/>
      <c r="Q51" s="33"/>
      <c r="R51" s="24"/>
      <c r="S51" s="24"/>
      <c r="T51" s="24"/>
      <c r="U51" s="24"/>
      <c r="V51" s="23"/>
      <c r="W51" s="23"/>
      <c r="X51" s="23"/>
      <c r="Y51" s="23"/>
      <c r="Z51" s="23"/>
    </row>
    <row r="52" ht="19.5" customHeight="1">
      <c r="A52" s="39" t="s">
        <v>109</v>
      </c>
      <c r="B52" s="50" t="s">
        <v>156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1"/>
      <c r="N52" s="57" t="s">
        <v>136</v>
      </c>
      <c r="O52" s="58">
        <v>440.0</v>
      </c>
      <c r="P52" s="23"/>
      <c r="Q52" s="33"/>
      <c r="R52" s="24"/>
      <c r="S52" s="24"/>
      <c r="T52" s="24"/>
      <c r="U52" s="24"/>
      <c r="V52" s="23"/>
      <c r="W52" s="23"/>
      <c r="X52" s="23"/>
      <c r="Y52" s="23"/>
      <c r="Z52" s="23"/>
    </row>
    <row r="53" ht="19.5" customHeight="1">
      <c r="A53" s="39" t="s">
        <v>112</v>
      </c>
      <c r="B53" s="50" t="s">
        <v>157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  <c r="N53" s="69" t="s">
        <v>136</v>
      </c>
      <c r="O53" s="58">
        <v>22.0</v>
      </c>
      <c r="P53" s="23"/>
      <c r="Q53" s="33"/>
      <c r="R53" s="24"/>
      <c r="S53" s="24"/>
      <c r="T53" s="24"/>
      <c r="U53" s="24"/>
      <c r="V53" s="23"/>
      <c r="W53" s="23"/>
      <c r="X53" s="23"/>
      <c r="Y53" s="23"/>
      <c r="Z53" s="23"/>
    </row>
    <row r="54" ht="19.5" customHeight="1">
      <c r="A54" s="39" t="s">
        <v>115</v>
      </c>
      <c r="B54" s="50" t="s">
        <v>158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1"/>
      <c r="N54" s="69" t="s">
        <v>136</v>
      </c>
      <c r="O54" s="58">
        <v>6.0</v>
      </c>
      <c r="P54" s="23"/>
      <c r="Q54" s="33"/>
      <c r="R54" s="24"/>
      <c r="S54" s="24"/>
      <c r="T54" s="24"/>
      <c r="U54" s="24"/>
      <c r="V54" s="23"/>
      <c r="W54" s="23"/>
      <c r="X54" s="23"/>
      <c r="Y54" s="23"/>
      <c r="Z54" s="23"/>
    </row>
    <row r="55" ht="19.5" customHeight="1">
      <c r="A55" s="39" t="s">
        <v>140</v>
      </c>
      <c r="B55" s="50" t="s">
        <v>159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1"/>
      <c r="N55" s="69" t="s">
        <v>136</v>
      </c>
      <c r="O55" s="58">
        <v>5.0</v>
      </c>
      <c r="P55" s="23"/>
      <c r="Q55" s="33"/>
      <c r="R55" s="24"/>
      <c r="S55" s="24"/>
      <c r="T55" s="24"/>
      <c r="U55" s="24"/>
      <c r="V55" s="23"/>
      <c r="W55" s="23"/>
      <c r="X55" s="23"/>
      <c r="Y55" s="23"/>
      <c r="Z55" s="23"/>
    </row>
    <row r="56" ht="19.5" customHeight="1">
      <c r="A56" s="39" t="s">
        <v>115</v>
      </c>
      <c r="B56" s="50" t="s">
        <v>143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69" t="s">
        <v>136</v>
      </c>
      <c r="O56" s="58">
        <v>0.0</v>
      </c>
      <c r="P56" s="23"/>
      <c r="Q56" s="33"/>
      <c r="R56" s="24"/>
      <c r="S56" s="24"/>
      <c r="T56" s="24"/>
      <c r="U56" s="24"/>
      <c r="V56" s="23"/>
      <c r="W56" s="23"/>
      <c r="X56" s="23"/>
      <c r="Y56" s="23"/>
      <c r="Z56" s="23"/>
    </row>
    <row r="57" ht="19.5" customHeight="1">
      <c r="A57" s="59" t="s">
        <v>144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1"/>
      <c r="O57" s="60">
        <f>SUM(O51:O56)</f>
        <v>473</v>
      </c>
      <c r="P57" s="23"/>
      <c r="Q57" s="23"/>
      <c r="R57" s="24"/>
      <c r="S57" s="24"/>
      <c r="T57" s="24"/>
      <c r="U57" s="24"/>
      <c r="V57" s="23"/>
      <c r="W57" s="23"/>
      <c r="X57" s="23"/>
      <c r="Y57" s="23"/>
      <c r="Z57" s="23"/>
    </row>
    <row r="58" ht="9.75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23"/>
      <c r="Q58" s="23"/>
      <c r="R58" s="24"/>
      <c r="S58" s="24"/>
      <c r="T58" s="24"/>
      <c r="U58" s="24"/>
      <c r="V58" s="23"/>
      <c r="W58" s="23"/>
      <c r="X58" s="23"/>
      <c r="Y58" s="23"/>
      <c r="Z58" s="23"/>
    </row>
    <row r="59" ht="19.5" customHeight="1">
      <c r="A59" s="70" t="s">
        <v>160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1"/>
      <c r="P59" s="23"/>
      <c r="Q59" s="23"/>
      <c r="R59" s="24"/>
      <c r="S59" s="24"/>
      <c r="T59" s="24"/>
      <c r="U59" s="24"/>
      <c r="V59" s="23"/>
      <c r="W59" s="23"/>
      <c r="X59" s="23"/>
      <c r="Y59" s="23"/>
      <c r="Z59" s="23"/>
    </row>
    <row r="60" ht="19.5" customHeight="1">
      <c r="A60" s="39" t="s">
        <v>161</v>
      </c>
      <c r="B60" s="50" t="s">
        <v>162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1"/>
      <c r="O60" s="62">
        <f>O37</f>
        <v>584.03575</v>
      </c>
      <c r="P60" s="23"/>
      <c r="Q60" s="23"/>
      <c r="R60" s="24"/>
      <c r="S60" s="24"/>
      <c r="T60" s="24"/>
      <c r="U60" s="24"/>
      <c r="V60" s="23"/>
      <c r="W60" s="23"/>
      <c r="X60" s="23"/>
      <c r="Y60" s="23"/>
      <c r="Z60" s="23"/>
    </row>
    <row r="61" ht="19.5" customHeight="1">
      <c r="A61" s="39" t="s">
        <v>163</v>
      </c>
      <c r="B61" s="50" t="s">
        <v>164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1"/>
      <c r="O61" s="62">
        <f>O48</f>
        <v>1266.761156</v>
      </c>
      <c r="P61" s="23"/>
      <c r="Q61" s="23"/>
      <c r="R61" s="24"/>
      <c r="S61" s="24"/>
      <c r="T61" s="24"/>
      <c r="U61" s="24"/>
      <c r="V61" s="23"/>
      <c r="W61" s="23"/>
      <c r="X61" s="23"/>
      <c r="Y61" s="23"/>
      <c r="Z61" s="23"/>
    </row>
    <row r="62" ht="19.5" customHeight="1">
      <c r="A62" s="39" t="s">
        <v>165</v>
      </c>
      <c r="B62" s="50" t="s">
        <v>166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1"/>
      <c r="O62" s="62">
        <f>O57</f>
        <v>473</v>
      </c>
      <c r="P62" s="23"/>
      <c r="Q62" s="23"/>
      <c r="R62" s="24"/>
      <c r="S62" s="24"/>
      <c r="T62" s="24"/>
      <c r="U62" s="24"/>
      <c r="V62" s="23"/>
      <c r="W62" s="23"/>
      <c r="X62" s="23"/>
      <c r="Y62" s="23"/>
      <c r="Z62" s="23"/>
    </row>
    <row r="63" ht="19.5" customHeight="1">
      <c r="A63" s="59" t="s">
        <v>144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1"/>
      <c r="O63" s="60">
        <f>SUM(O60:O62)</f>
        <v>2323.796906</v>
      </c>
      <c r="P63" s="23"/>
      <c r="Q63" s="23"/>
      <c r="R63" s="24"/>
      <c r="S63" s="24"/>
      <c r="T63" s="24"/>
      <c r="U63" s="24"/>
      <c r="V63" s="23"/>
      <c r="W63" s="23"/>
      <c r="X63" s="23"/>
      <c r="Y63" s="23"/>
      <c r="Z63" s="23"/>
    </row>
    <row r="64" ht="9.7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3"/>
      <c r="Q64" s="23"/>
      <c r="R64" s="24"/>
      <c r="S64" s="24"/>
      <c r="T64" s="24"/>
      <c r="U64" s="24"/>
      <c r="V64" s="23"/>
      <c r="W64" s="23"/>
      <c r="X64" s="23"/>
      <c r="Y64" s="23"/>
      <c r="Z64" s="23"/>
    </row>
    <row r="65" ht="19.5" customHeight="1">
      <c r="A65" s="54" t="s">
        <v>167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1"/>
      <c r="N65" s="55" t="s">
        <v>133</v>
      </c>
      <c r="O65" s="55" t="s">
        <v>134</v>
      </c>
      <c r="P65" s="23"/>
      <c r="Q65" s="23"/>
      <c r="R65" s="24"/>
      <c r="S65" s="24"/>
      <c r="T65" s="24"/>
      <c r="U65" s="24"/>
      <c r="V65" s="23"/>
      <c r="W65" s="23"/>
      <c r="X65" s="23"/>
      <c r="Y65" s="23"/>
      <c r="Z65" s="23"/>
    </row>
    <row r="66" ht="19.5" customHeight="1">
      <c r="A66" s="39" t="s">
        <v>106</v>
      </c>
      <c r="B66" s="50" t="s">
        <v>168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1"/>
      <c r="N66" s="57">
        <v>0.0026</v>
      </c>
      <c r="O66" s="58">
        <f t="shared" ref="O66:O71" si="4">N66*($O$31)</f>
        <v>7.43145</v>
      </c>
      <c r="P66" s="23"/>
      <c r="Q66" s="33"/>
      <c r="R66" s="24"/>
      <c r="S66" s="24"/>
      <c r="T66" s="24"/>
      <c r="U66" s="24"/>
      <c r="V66" s="23"/>
      <c r="W66" s="23"/>
      <c r="X66" s="23"/>
      <c r="Y66" s="23"/>
      <c r="Z66" s="23"/>
    </row>
    <row r="67" ht="19.5" customHeight="1">
      <c r="A67" s="39" t="s">
        <v>109</v>
      </c>
      <c r="B67" s="50" t="s">
        <v>169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1"/>
      <c r="N67" s="57">
        <f>N47*N66</f>
        <v>0.000208</v>
      </c>
      <c r="O67" s="58">
        <f t="shared" si="4"/>
        <v>0.594516</v>
      </c>
      <c r="P67" s="23"/>
      <c r="Q67" s="71"/>
      <c r="R67" s="24"/>
      <c r="S67" s="24"/>
      <c r="T67" s="24"/>
      <c r="U67" s="24"/>
      <c r="V67" s="23"/>
      <c r="W67" s="23"/>
      <c r="X67" s="23"/>
      <c r="Y67" s="23"/>
      <c r="Z67" s="23"/>
    </row>
    <row r="68" ht="19.5" customHeight="1">
      <c r="A68" s="39" t="s">
        <v>112</v>
      </c>
      <c r="B68" s="50" t="s">
        <v>230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1"/>
      <c r="N68" s="57">
        <v>0.02</v>
      </c>
      <c r="O68" s="58">
        <f t="shared" si="4"/>
        <v>57.165</v>
      </c>
      <c r="P68" s="23"/>
      <c r="Q68" s="71"/>
      <c r="R68" s="24"/>
      <c r="S68" s="24"/>
      <c r="T68" s="24"/>
      <c r="U68" s="24"/>
      <c r="V68" s="23"/>
      <c r="W68" s="23"/>
      <c r="X68" s="23"/>
      <c r="Y68" s="23"/>
      <c r="Z68" s="23"/>
    </row>
    <row r="69" ht="19.5" customHeight="1">
      <c r="A69" s="39" t="s">
        <v>115</v>
      </c>
      <c r="B69" s="50" t="s">
        <v>231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1"/>
      <c r="N69" s="57">
        <v>0.0194</v>
      </c>
      <c r="O69" s="58">
        <f t="shared" si="4"/>
        <v>55.45005</v>
      </c>
      <c r="P69" s="23"/>
      <c r="Q69" s="33"/>
      <c r="R69" s="24"/>
      <c r="S69" s="24"/>
      <c r="T69" s="24"/>
      <c r="U69" s="24"/>
      <c r="V69" s="23"/>
      <c r="W69" s="23"/>
      <c r="X69" s="23"/>
      <c r="Y69" s="23"/>
      <c r="Z69" s="23"/>
    </row>
    <row r="70" ht="19.5" customHeight="1">
      <c r="A70" s="39" t="s">
        <v>140</v>
      </c>
      <c r="B70" s="50" t="s">
        <v>172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1"/>
      <c r="N70" s="57">
        <f>N69*N48</f>
        <v>0.0071392</v>
      </c>
      <c r="O70" s="58">
        <f t="shared" si="4"/>
        <v>20.4056184</v>
      </c>
      <c r="P70" s="23"/>
      <c r="Q70" s="71"/>
      <c r="R70" s="24"/>
      <c r="S70" s="24"/>
      <c r="T70" s="24"/>
      <c r="U70" s="24"/>
      <c r="V70" s="23"/>
      <c r="W70" s="23"/>
      <c r="X70" s="23"/>
      <c r="Y70" s="23"/>
      <c r="Z70" s="23"/>
    </row>
    <row r="71" ht="19.5" customHeight="1">
      <c r="A71" s="39" t="s">
        <v>142</v>
      </c>
      <c r="B71" s="50" t="s">
        <v>232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1"/>
      <c r="N71" s="57">
        <v>0.02</v>
      </c>
      <c r="O71" s="58">
        <f t="shared" si="4"/>
        <v>57.165</v>
      </c>
      <c r="P71" s="23"/>
      <c r="Q71" s="71"/>
      <c r="R71" s="24"/>
      <c r="S71" s="24"/>
      <c r="T71" s="24"/>
      <c r="U71" s="24"/>
      <c r="V71" s="23"/>
      <c r="W71" s="23"/>
      <c r="X71" s="23"/>
      <c r="Y71" s="23"/>
      <c r="Z71" s="23"/>
    </row>
    <row r="72" ht="19.5" customHeight="1">
      <c r="A72" s="59" t="s">
        <v>214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1"/>
      <c r="N72" s="72">
        <f t="shared" ref="N72:O72" si="5">SUM(N66:N71)</f>
        <v>0.0693472</v>
      </c>
      <c r="O72" s="60">
        <f t="shared" si="5"/>
        <v>198.2116344</v>
      </c>
      <c r="P72" s="23"/>
      <c r="Q72" s="23"/>
      <c r="R72" s="24"/>
      <c r="S72" s="24"/>
      <c r="T72" s="24"/>
      <c r="U72" s="24"/>
      <c r="V72" s="23"/>
      <c r="W72" s="23"/>
      <c r="X72" s="23"/>
      <c r="Y72" s="23"/>
      <c r="Z72" s="23"/>
    </row>
    <row r="73" ht="9.75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25"/>
      <c r="O73" s="25"/>
      <c r="P73" s="23"/>
      <c r="Q73" s="23"/>
      <c r="R73" s="24"/>
      <c r="S73" s="24"/>
      <c r="T73" s="24"/>
      <c r="U73" s="24"/>
      <c r="V73" s="23"/>
      <c r="W73" s="23"/>
      <c r="X73" s="23"/>
      <c r="Y73" s="23"/>
      <c r="Z73" s="23"/>
    </row>
    <row r="74" ht="19.5" customHeight="1">
      <c r="A74" s="54" t="s">
        <v>174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1"/>
      <c r="N74" s="55" t="s">
        <v>133</v>
      </c>
      <c r="O74" s="55" t="s">
        <v>134</v>
      </c>
      <c r="P74" s="23"/>
      <c r="Q74" s="23"/>
      <c r="R74" s="24"/>
      <c r="S74" s="24"/>
      <c r="T74" s="24"/>
      <c r="U74" s="24"/>
      <c r="V74" s="23"/>
      <c r="W74" s="23"/>
      <c r="X74" s="23"/>
      <c r="Y74" s="23"/>
      <c r="Z74" s="23"/>
    </row>
    <row r="75" ht="19.5" customHeight="1">
      <c r="A75" s="74" t="s">
        <v>175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1"/>
      <c r="P75" s="23"/>
      <c r="Q75" s="23"/>
      <c r="R75" s="24"/>
      <c r="S75" s="24"/>
      <c r="T75" s="24"/>
      <c r="U75" s="24"/>
      <c r="V75" s="23"/>
      <c r="W75" s="23"/>
      <c r="X75" s="23"/>
      <c r="Y75" s="23"/>
      <c r="Z75" s="23"/>
    </row>
    <row r="76" ht="19.5" customHeight="1">
      <c r="A76" s="39" t="s">
        <v>106</v>
      </c>
      <c r="B76" s="50" t="s">
        <v>176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1"/>
      <c r="N76" s="57">
        <f>(1/3/12/12)+(1/12/12)</f>
        <v>0.009259259259</v>
      </c>
      <c r="O76" s="58">
        <f t="shared" ref="O76:O81" si="6">N76*($O$31)</f>
        <v>26.46527778</v>
      </c>
      <c r="P76" s="23"/>
      <c r="Q76" s="71"/>
      <c r="R76" s="24"/>
      <c r="S76" s="24"/>
      <c r="T76" s="24"/>
      <c r="U76" s="24"/>
      <c r="V76" s="23"/>
      <c r="W76" s="23"/>
      <c r="X76" s="23"/>
      <c r="Y76" s="23"/>
      <c r="Z76" s="23"/>
    </row>
    <row r="77" ht="19.5" customHeight="1">
      <c r="A77" s="39" t="s">
        <v>109</v>
      </c>
      <c r="B77" s="50" t="s">
        <v>177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N77" s="57">
        <f>(8/30/12)</f>
        <v>0.02222222222</v>
      </c>
      <c r="O77" s="58">
        <f t="shared" si="6"/>
        <v>63.51666667</v>
      </c>
      <c r="P77" s="23"/>
      <c r="Q77" s="71"/>
      <c r="R77" s="24"/>
      <c r="S77" s="24"/>
      <c r="T77" s="24"/>
      <c r="U77" s="24"/>
      <c r="V77" s="23"/>
      <c r="W77" s="23"/>
      <c r="X77" s="23"/>
      <c r="Y77" s="23"/>
      <c r="Z77" s="23"/>
    </row>
    <row r="78" ht="19.5" customHeight="1">
      <c r="A78" s="39" t="s">
        <v>112</v>
      </c>
      <c r="B78" s="50" t="s">
        <v>178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1"/>
      <c r="N78" s="57">
        <v>7.0E-4</v>
      </c>
      <c r="O78" s="58">
        <f t="shared" si="6"/>
        <v>2.000775</v>
      </c>
      <c r="P78" s="23"/>
      <c r="Q78" s="33"/>
      <c r="R78" s="24"/>
      <c r="S78" s="24"/>
      <c r="T78" s="24"/>
      <c r="U78" s="24"/>
      <c r="V78" s="23"/>
      <c r="W78" s="23"/>
      <c r="X78" s="23"/>
      <c r="Y78" s="23"/>
      <c r="Z78" s="23"/>
    </row>
    <row r="79" ht="19.5" customHeight="1">
      <c r="A79" s="39" t="s">
        <v>115</v>
      </c>
      <c r="B79" s="50" t="s">
        <v>179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1"/>
      <c r="N79" s="57">
        <v>2.0E-4</v>
      </c>
      <c r="O79" s="58">
        <f t="shared" si="6"/>
        <v>0.57165</v>
      </c>
      <c r="P79" s="23"/>
      <c r="Q79" s="33"/>
      <c r="R79" s="24"/>
      <c r="S79" s="24"/>
      <c r="T79" s="24"/>
      <c r="U79" s="24"/>
      <c r="V79" s="23"/>
      <c r="W79" s="23"/>
      <c r="X79" s="23"/>
      <c r="Y79" s="23"/>
      <c r="Z79" s="23"/>
    </row>
    <row r="80" ht="19.5" customHeight="1">
      <c r="A80" s="39" t="s">
        <v>140</v>
      </c>
      <c r="B80" s="50" t="s">
        <v>180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57">
        <v>4.0E-4</v>
      </c>
      <c r="O80" s="58">
        <f t="shared" si="6"/>
        <v>1.1433</v>
      </c>
      <c r="P80" s="23"/>
      <c r="Q80" s="33"/>
      <c r="R80" s="24"/>
      <c r="S80" s="24"/>
      <c r="T80" s="24"/>
      <c r="U80" s="24"/>
      <c r="V80" s="23"/>
      <c r="W80" s="23"/>
      <c r="X80" s="23"/>
      <c r="Y80" s="23"/>
      <c r="Z80" s="23"/>
    </row>
    <row r="81" ht="19.5" customHeight="1">
      <c r="A81" s="39" t="s">
        <v>142</v>
      </c>
      <c r="B81" s="50" t="s">
        <v>181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1"/>
      <c r="N81" s="57">
        <v>0.0</v>
      </c>
      <c r="O81" s="58">
        <f t="shared" si="6"/>
        <v>0</v>
      </c>
      <c r="P81" s="23"/>
      <c r="Q81" s="33"/>
      <c r="R81" s="24"/>
      <c r="S81" s="24"/>
      <c r="T81" s="24"/>
      <c r="U81" s="24"/>
      <c r="V81" s="23"/>
      <c r="W81" s="23"/>
      <c r="X81" s="23"/>
      <c r="Y81" s="23"/>
      <c r="Z81" s="23"/>
    </row>
    <row r="82" ht="19.5" customHeight="1">
      <c r="A82" s="59" t="s">
        <v>214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1"/>
      <c r="N82" s="75">
        <f t="shared" ref="N82:O82" si="7">SUM(N76:N81)</f>
        <v>0.03278148148</v>
      </c>
      <c r="O82" s="60">
        <f t="shared" si="7"/>
        <v>93.69766944</v>
      </c>
      <c r="P82" s="23"/>
      <c r="Q82" s="23"/>
      <c r="R82" s="24"/>
      <c r="S82" s="24"/>
      <c r="T82" s="24"/>
      <c r="U82" s="24"/>
      <c r="V82" s="23"/>
      <c r="W82" s="23"/>
      <c r="X82" s="23"/>
      <c r="Y82" s="23"/>
      <c r="Z82" s="23"/>
    </row>
    <row r="83" ht="9.75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25"/>
      <c r="O83" s="25"/>
      <c r="P83" s="23"/>
      <c r="Q83" s="23"/>
      <c r="R83" s="24"/>
      <c r="S83" s="24"/>
      <c r="T83" s="24"/>
      <c r="U83" s="24"/>
      <c r="V83" s="23"/>
      <c r="W83" s="23"/>
      <c r="X83" s="23"/>
      <c r="Y83" s="23"/>
      <c r="Z83" s="23"/>
    </row>
    <row r="84" ht="19.5" customHeight="1">
      <c r="A84" s="74" t="s">
        <v>215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1"/>
      <c r="P84" s="23"/>
      <c r="Q84" s="23"/>
      <c r="R84" s="24"/>
      <c r="S84" s="24"/>
      <c r="T84" s="24"/>
      <c r="U84" s="24"/>
      <c r="V84" s="23"/>
      <c r="W84" s="23"/>
      <c r="X84" s="23"/>
      <c r="Y84" s="23"/>
      <c r="Z84" s="23"/>
    </row>
    <row r="85" ht="19.5" customHeight="1">
      <c r="A85" s="39" t="s">
        <v>106</v>
      </c>
      <c r="B85" s="50" t="s">
        <v>183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1"/>
      <c r="N85" s="76">
        <v>0.0</v>
      </c>
      <c r="O85" s="62">
        <f>N85*(O31+O63+O72)</f>
        <v>0</v>
      </c>
      <c r="P85" s="23"/>
      <c r="Q85" s="33"/>
      <c r="R85" s="24"/>
      <c r="S85" s="24"/>
      <c r="T85" s="24"/>
      <c r="U85" s="24"/>
      <c r="V85" s="23"/>
      <c r="W85" s="23"/>
      <c r="X85" s="23"/>
      <c r="Y85" s="23"/>
      <c r="Z85" s="23"/>
    </row>
    <row r="86" ht="19.5" customHeight="1">
      <c r="A86" s="27" t="s">
        <v>144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1"/>
      <c r="N86" s="77">
        <f>SUM(N85)</f>
        <v>0</v>
      </c>
      <c r="O86" s="60">
        <f>O85</f>
        <v>0</v>
      </c>
      <c r="P86" s="23"/>
      <c r="Q86" s="23"/>
      <c r="R86" s="24"/>
      <c r="S86" s="24"/>
      <c r="T86" s="24"/>
      <c r="U86" s="24"/>
      <c r="V86" s="23"/>
      <c r="W86" s="23"/>
      <c r="X86" s="23"/>
      <c r="Y86" s="23"/>
      <c r="Z86" s="23"/>
    </row>
    <row r="87" ht="9.75" customHeight="1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9"/>
      <c r="O87" s="80"/>
      <c r="P87" s="23"/>
      <c r="Q87" s="23"/>
      <c r="R87" s="24"/>
      <c r="S87" s="24"/>
      <c r="T87" s="24"/>
      <c r="U87" s="24"/>
      <c r="V87" s="23"/>
      <c r="W87" s="23"/>
      <c r="X87" s="23"/>
      <c r="Y87" s="23"/>
      <c r="Z87" s="23"/>
    </row>
    <row r="88" ht="19.5" customHeight="1">
      <c r="A88" s="27" t="s">
        <v>184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1"/>
      <c r="P88" s="23"/>
      <c r="Q88" s="23"/>
      <c r="R88" s="24"/>
      <c r="S88" s="24"/>
      <c r="T88" s="24"/>
      <c r="U88" s="24"/>
      <c r="V88" s="23"/>
      <c r="W88" s="23"/>
      <c r="X88" s="23"/>
      <c r="Y88" s="23"/>
      <c r="Z88" s="23"/>
    </row>
    <row r="89" ht="19.5" customHeight="1">
      <c r="A89" s="39" t="s">
        <v>185</v>
      </c>
      <c r="B89" s="50" t="s">
        <v>186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1"/>
      <c r="N89" s="68">
        <f t="shared" ref="N89:O89" si="8">N82</f>
        <v>0.03278148148</v>
      </c>
      <c r="O89" s="62">
        <f t="shared" si="8"/>
        <v>93.69766944</v>
      </c>
      <c r="P89" s="23"/>
      <c r="Q89" s="23"/>
      <c r="R89" s="24"/>
      <c r="S89" s="24"/>
      <c r="T89" s="24"/>
      <c r="U89" s="24"/>
      <c r="V89" s="23"/>
      <c r="W89" s="23"/>
      <c r="X89" s="23"/>
      <c r="Y89" s="23"/>
      <c r="Z89" s="23"/>
    </row>
    <row r="90" ht="19.5" customHeight="1">
      <c r="A90" s="39" t="s">
        <v>187</v>
      </c>
      <c r="B90" s="50" t="s">
        <v>188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1"/>
      <c r="N90" s="68">
        <f>N85</f>
        <v>0</v>
      </c>
      <c r="O90" s="62">
        <f>O86</f>
        <v>0</v>
      </c>
      <c r="P90" s="23"/>
      <c r="Q90" s="23"/>
      <c r="R90" s="24"/>
      <c r="S90" s="24"/>
      <c r="T90" s="24"/>
      <c r="U90" s="24"/>
      <c r="V90" s="23"/>
      <c r="W90" s="23"/>
      <c r="X90" s="23"/>
      <c r="Y90" s="23"/>
      <c r="Z90" s="23"/>
    </row>
    <row r="91" ht="19.5" customHeight="1">
      <c r="A91" s="81" t="s">
        <v>144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1"/>
      <c r="N91" s="82">
        <f t="shared" ref="N91:O91" si="9">SUM(N89:N90)</f>
        <v>0.03278148148</v>
      </c>
      <c r="O91" s="83">
        <f t="shared" si="9"/>
        <v>93.69766944</v>
      </c>
      <c r="P91" s="23"/>
      <c r="Q91" s="23"/>
      <c r="R91" s="24"/>
      <c r="S91" s="24"/>
      <c r="T91" s="24"/>
      <c r="U91" s="24"/>
      <c r="V91" s="23"/>
      <c r="W91" s="23"/>
      <c r="X91" s="23"/>
      <c r="Y91" s="23"/>
      <c r="Z91" s="23"/>
    </row>
    <row r="92" ht="9.7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3"/>
      <c r="Q92" s="23"/>
      <c r="R92" s="24"/>
      <c r="S92" s="24"/>
      <c r="T92" s="24"/>
      <c r="U92" s="24"/>
      <c r="V92" s="23"/>
      <c r="W92" s="23"/>
      <c r="X92" s="23"/>
      <c r="Y92" s="23"/>
      <c r="Z92" s="23"/>
    </row>
    <row r="93" ht="19.5" customHeight="1">
      <c r="A93" s="54" t="s">
        <v>226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1"/>
      <c r="P93" s="23"/>
      <c r="Q93" s="23"/>
      <c r="R93" s="24"/>
      <c r="S93" s="24"/>
      <c r="T93" s="24"/>
      <c r="U93" s="24"/>
      <c r="V93" s="23"/>
      <c r="W93" s="23"/>
      <c r="X93" s="23"/>
      <c r="Y93" s="23"/>
      <c r="Z93" s="23"/>
    </row>
    <row r="94" ht="19.5" customHeight="1">
      <c r="A94" s="27" t="s">
        <v>190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1"/>
      <c r="N94" s="84" t="s">
        <v>133</v>
      </c>
      <c r="O94" s="84" t="s">
        <v>134</v>
      </c>
      <c r="P94" s="85"/>
      <c r="Q94" s="85"/>
      <c r="R94" s="86"/>
      <c r="S94" s="86"/>
      <c r="T94" s="86"/>
      <c r="U94" s="86"/>
      <c r="V94" s="85"/>
      <c r="W94" s="85"/>
      <c r="X94" s="85"/>
      <c r="Y94" s="85"/>
      <c r="Z94" s="85"/>
    </row>
    <row r="95" ht="19.5" customHeight="1">
      <c r="A95" s="39" t="s">
        <v>106</v>
      </c>
      <c r="B95" s="50" t="s">
        <v>191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1"/>
      <c r="N95" s="57" t="s">
        <v>136</v>
      </c>
      <c r="O95" s="87">
        <f>Uniformes!G28</f>
        <v>20.76166667</v>
      </c>
      <c r="P95" s="23"/>
      <c r="Q95" s="33"/>
      <c r="R95" s="24"/>
      <c r="S95" s="24"/>
      <c r="T95" s="24"/>
      <c r="U95" s="24"/>
      <c r="V95" s="23"/>
      <c r="W95" s="23"/>
      <c r="X95" s="23"/>
      <c r="Y95" s="23"/>
      <c r="Z95" s="23"/>
    </row>
    <row r="96" ht="19.5" customHeight="1">
      <c r="A96" s="39" t="s">
        <v>109</v>
      </c>
      <c r="B96" s="50" t="s">
        <v>192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1"/>
      <c r="N96" s="57" t="s">
        <v>136</v>
      </c>
      <c r="O96" s="87">
        <v>0.0</v>
      </c>
      <c r="P96" s="23"/>
      <c r="Q96" s="33"/>
      <c r="R96" s="24"/>
      <c r="S96" s="24"/>
      <c r="T96" s="24"/>
      <c r="U96" s="24"/>
      <c r="V96" s="23"/>
      <c r="W96" s="23"/>
      <c r="X96" s="23"/>
      <c r="Y96" s="23"/>
      <c r="Z96" s="23"/>
    </row>
    <row r="97" ht="19.5" customHeight="1">
      <c r="A97" s="39" t="s">
        <v>112</v>
      </c>
      <c r="B97" s="50" t="s">
        <v>193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1"/>
      <c r="N97" s="57" t="s">
        <v>136</v>
      </c>
      <c r="O97" s="87">
        <v>0.0</v>
      </c>
      <c r="P97" s="23"/>
      <c r="Q97" s="33"/>
      <c r="R97" s="24"/>
      <c r="S97" s="24"/>
      <c r="T97" s="24"/>
      <c r="U97" s="24"/>
      <c r="V97" s="23"/>
      <c r="W97" s="23"/>
      <c r="X97" s="23"/>
      <c r="Y97" s="23"/>
      <c r="Z97" s="23"/>
    </row>
    <row r="98" ht="19.5" customHeight="1">
      <c r="A98" s="39" t="s">
        <v>115</v>
      </c>
      <c r="B98" s="50" t="s">
        <v>194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1"/>
      <c r="N98" s="57" t="s">
        <v>136</v>
      </c>
      <c r="O98" s="87">
        <v>0.0</v>
      </c>
      <c r="P98" s="23"/>
      <c r="Q98" s="33"/>
      <c r="R98" s="24"/>
      <c r="S98" s="24"/>
      <c r="T98" s="24"/>
      <c r="U98" s="24"/>
      <c r="V98" s="23"/>
      <c r="W98" s="23"/>
      <c r="X98" s="23"/>
      <c r="Y98" s="23"/>
      <c r="Z98" s="23"/>
    </row>
    <row r="99" ht="19.5" customHeight="1">
      <c r="A99" s="27" t="s">
        <v>144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1"/>
      <c r="N99" s="77" t="s">
        <v>136</v>
      </c>
      <c r="O99" s="60">
        <f>SUM(O95:O98)</f>
        <v>20.76166667</v>
      </c>
      <c r="P99" s="23"/>
      <c r="Q99" s="23"/>
      <c r="R99" s="24"/>
      <c r="S99" s="24"/>
      <c r="T99" s="24"/>
      <c r="U99" s="24"/>
      <c r="V99" s="23"/>
      <c r="W99" s="23"/>
      <c r="X99" s="23"/>
      <c r="Y99" s="23"/>
      <c r="Z99" s="23"/>
    </row>
    <row r="100" ht="9.75" customHeight="1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66"/>
      <c r="P100" s="23"/>
      <c r="Q100" s="23"/>
      <c r="R100" s="24"/>
      <c r="S100" s="24"/>
      <c r="T100" s="24"/>
      <c r="U100" s="24"/>
      <c r="V100" s="23"/>
      <c r="W100" s="23"/>
      <c r="X100" s="23"/>
      <c r="Y100" s="23"/>
      <c r="Z100" s="23"/>
    </row>
    <row r="101" ht="19.5" customHeight="1">
      <c r="A101" s="54" t="s">
        <v>216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1"/>
      <c r="P101" s="23"/>
      <c r="Q101" s="23"/>
      <c r="R101" s="24"/>
      <c r="S101" s="24"/>
      <c r="T101" s="24"/>
      <c r="U101" s="24"/>
      <c r="V101" s="23"/>
      <c r="W101" s="23"/>
      <c r="X101" s="23"/>
      <c r="Y101" s="23"/>
      <c r="Z101" s="23"/>
    </row>
    <row r="102" ht="19.5" customHeight="1">
      <c r="A102" s="27" t="s">
        <v>196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N102" s="84" t="s">
        <v>133</v>
      </c>
      <c r="O102" s="84" t="s">
        <v>134</v>
      </c>
      <c r="P102" s="23"/>
      <c r="Q102" s="23"/>
      <c r="R102" s="24"/>
      <c r="S102" s="24"/>
      <c r="T102" s="24"/>
      <c r="U102" s="24"/>
      <c r="V102" s="23"/>
      <c r="W102" s="23"/>
      <c r="X102" s="23"/>
      <c r="Y102" s="23"/>
      <c r="Z102" s="23"/>
    </row>
    <row r="103" ht="19.5" customHeight="1">
      <c r="A103" s="39" t="s">
        <v>106</v>
      </c>
      <c r="B103" s="50" t="s">
        <v>197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1"/>
      <c r="N103" s="57">
        <v>0.0121</v>
      </c>
      <c r="O103" s="89">
        <f>N103*($O$31+$O$63+$O$72+$O$91+$O$99)</f>
        <v>66.48608631</v>
      </c>
      <c r="P103" s="23"/>
      <c r="Q103" s="33"/>
      <c r="R103" s="24"/>
      <c r="S103" s="24"/>
      <c r="T103" s="24"/>
      <c r="U103" s="24"/>
      <c r="V103" s="23"/>
      <c r="W103" s="23"/>
      <c r="X103" s="23"/>
      <c r="Y103" s="23"/>
      <c r="Z103" s="23"/>
    </row>
    <row r="104" ht="19.5" customHeight="1">
      <c r="A104" s="39" t="s">
        <v>109</v>
      </c>
      <c r="B104" s="50" t="s">
        <v>198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1"/>
      <c r="N104" s="57">
        <v>0.0105</v>
      </c>
      <c r="O104" s="89">
        <f>N104*($O$31+$O$63+$O$72+$O$91+$O$99+O103)</f>
        <v>58.39264161</v>
      </c>
      <c r="P104" s="23"/>
      <c r="Q104" s="33"/>
      <c r="R104" s="24"/>
      <c r="S104" s="24"/>
      <c r="T104" s="24"/>
      <c r="U104" s="24"/>
      <c r="V104" s="23"/>
      <c r="W104" s="23"/>
      <c r="X104" s="23"/>
      <c r="Y104" s="23"/>
      <c r="Z104" s="23"/>
    </row>
    <row r="105" ht="19.5" customHeight="1">
      <c r="A105" s="39" t="s">
        <v>112</v>
      </c>
      <c r="B105" s="50" t="s">
        <v>199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1"/>
      <c r="N105" s="57">
        <f t="shared" ref="N105:O105" si="10">SUM(N106:N108)</f>
        <v>0.0865</v>
      </c>
      <c r="O105" s="89">
        <f t="shared" si="10"/>
        <v>532.1238164</v>
      </c>
      <c r="P105" s="23"/>
      <c r="Q105" s="71"/>
      <c r="R105" s="24"/>
      <c r="S105" s="24"/>
      <c r="T105" s="24"/>
      <c r="U105" s="24"/>
      <c r="V105" s="23"/>
      <c r="W105" s="23"/>
      <c r="X105" s="23"/>
      <c r="Y105" s="23"/>
      <c r="Z105" s="23"/>
    </row>
    <row r="106" ht="19.5" customHeight="1">
      <c r="A106" s="39"/>
      <c r="B106" s="90" t="s">
        <v>200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N106" s="91">
        <f>0.65%+3%</f>
        <v>0.0365</v>
      </c>
      <c r="O106" s="92">
        <f>N106*(($O$31+$O$63+$O$72+$O$91+$O$99+$O$103+$O$104)/(100%-N105))</f>
        <v>224.5377954</v>
      </c>
      <c r="P106" s="23"/>
      <c r="Q106" s="33"/>
      <c r="R106" s="24"/>
      <c r="S106" s="24"/>
      <c r="T106" s="24"/>
      <c r="U106" s="24"/>
      <c r="V106" s="23"/>
      <c r="W106" s="23"/>
      <c r="X106" s="23"/>
      <c r="Y106" s="23"/>
      <c r="Z106" s="23"/>
    </row>
    <row r="107" ht="19.5" customHeight="1">
      <c r="A107" s="39"/>
      <c r="B107" s="90" t="s">
        <v>201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N107" s="91">
        <v>0.0</v>
      </c>
      <c r="O107" s="92">
        <f>N107*($O$31+$O$63+$O$72+$O$91+$O$99+$O$103+$O$104)/(100%-N105)</f>
        <v>0</v>
      </c>
      <c r="P107" s="23"/>
      <c r="Q107" s="33"/>
      <c r="R107" s="24"/>
      <c r="S107" s="24"/>
      <c r="T107" s="24"/>
      <c r="U107" s="24"/>
      <c r="V107" s="23"/>
      <c r="W107" s="23"/>
      <c r="X107" s="23"/>
      <c r="Y107" s="23"/>
      <c r="Z107" s="23"/>
    </row>
    <row r="108" ht="19.5" customHeight="1">
      <c r="A108" s="39"/>
      <c r="B108" s="90" t="s">
        <v>202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N108" s="91">
        <v>0.05</v>
      </c>
      <c r="O108" s="92">
        <f>N108*(($O$31+$O$63+$O$72+$O$91+$O$99+$O$103+$O$104)/(100%-N105))</f>
        <v>307.586021</v>
      </c>
      <c r="P108" s="23"/>
      <c r="Q108" s="33"/>
      <c r="R108" s="24"/>
      <c r="S108" s="24"/>
      <c r="T108" s="24"/>
      <c r="U108" s="24"/>
      <c r="V108" s="23"/>
      <c r="W108" s="23"/>
      <c r="X108" s="23"/>
      <c r="Y108" s="23"/>
      <c r="Z108" s="23"/>
    </row>
    <row r="109" ht="19.5" customHeight="1">
      <c r="A109" s="93" t="s">
        <v>144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1"/>
      <c r="N109" s="94" t="s">
        <v>136</v>
      </c>
      <c r="O109" s="95">
        <f>SUM(O103:O105)</f>
        <v>657.0025443</v>
      </c>
      <c r="P109" s="23"/>
      <c r="Q109" s="23"/>
      <c r="R109" s="24"/>
      <c r="S109" s="24"/>
      <c r="T109" s="24"/>
      <c r="U109" s="24"/>
      <c r="V109" s="23"/>
      <c r="W109" s="23"/>
      <c r="X109" s="23"/>
      <c r="Y109" s="23"/>
      <c r="Z109" s="23"/>
    </row>
    <row r="110" ht="9.7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3"/>
      <c r="Q110" s="23"/>
      <c r="R110" s="24"/>
      <c r="S110" s="24"/>
      <c r="T110" s="24"/>
      <c r="U110" s="24"/>
      <c r="V110" s="23"/>
      <c r="W110" s="23"/>
      <c r="X110" s="23"/>
      <c r="Y110" s="23"/>
      <c r="Z110" s="23"/>
    </row>
    <row r="111" ht="19.5" customHeight="1">
      <c r="A111" s="54" t="s">
        <v>203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1"/>
      <c r="P111" s="23"/>
      <c r="Q111" s="23"/>
      <c r="R111" s="24"/>
      <c r="S111" s="24"/>
      <c r="T111" s="24"/>
      <c r="U111" s="24"/>
      <c r="V111" s="23"/>
      <c r="W111" s="23"/>
      <c r="X111" s="23"/>
      <c r="Y111" s="23"/>
      <c r="Z111" s="23"/>
    </row>
    <row r="112" ht="19.5" customHeight="1">
      <c r="A112" s="39" t="s">
        <v>106</v>
      </c>
      <c r="B112" s="96" t="s">
        <v>204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1"/>
      <c r="O112" s="97">
        <f>O31</f>
        <v>2858.25</v>
      </c>
      <c r="P112" s="23"/>
      <c r="Q112" s="23"/>
      <c r="R112" s="24"/>
      <c r="S112" s="24"/>
      <c r="T112" s="24"/>
      <c r="U112" s="24"/>
      <c r="V112" s="23"/>
      <c r="W112" s="23"/>
      <c r="X112" s="23"/>
      <c r="Y112" s="23"/>
      <c r="Z112" s="23"/>
    </row>
    <row r="113" ht="19.5" customHeight="1">
      <c r="A113" s="39" t="s">
        <v>109</v>
      </c>
      <c r="B113" s="96" t="s">
        <v>205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1"/>
      <c r="O113" s="97">
        <f>O63</f>
        <v>2323.796906</v>
      </c>
      <c r="P113" s="23"/>
      <c r="Q113" s="23"/>
      <c r="R113" s="24"/>
      <c r="S113" s="24"/>
      <c r="T113" s="24"/>
      <c r="U113" s="24"/>
      <c r="V113" s="23"/>
      <c r="W113" s="23"/>
      <c r="X113" s="23"/>
      <c r="Y113" s="23"/>
      <c r="Z113" s="23"/>
    </row>
    <row r="114" ht="19.5" customHeight="1">
      <c r="A114" s="39" t="s">
        <v>112</v>
      </c>
      <c r="B114" s="96" t="s">
        <v>167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1"/>
      <c r="O114" s="97">
        <f>O72</f>
        <v>198.2116344</v>
      </c>
      <c r="P114" s="23"/>
      <c r="Q114" s="23"/>
      <c r="R114" s="24"/>
      <c r="S114" s="24"/>
      <c r="T114" s="24"/>
      <c r="U114" s="24"/>
      <c r="V114" s="23"/>
      <c r="W114" s="23"/>
      <c r="X114" s="23"/>
      <c r="Y114" s="23"/>
      <c r="Z114" s="23"/>
    </row>
    <row r="115" ht="19.5" customHeight="1">
      <c r="A115" s="39" t="s">
        <v>115</v>
      </c>
      <c r="B115" s="96" t="s">
        <v>174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1"/>
      <c r="O115" s="97">
        <f>O91</f>
        <v>93.69766944</v>
      </c>
      <c r="P115" s="23"/>
      <c r="Q115" s="23"/>
      <c r="R115" s="24"/>
      <c r="S115" s="24"/>
      <c r="T115" s="24"/>
      <c r="U115" s="24"/>
      <c r="V115" s="23"/>
      <c r="W115" s="23"/>
      <c r="X115" s="23"/>
      <c r="Y115" s="23"/>
      <c r="Z115" s="23"/>
    </row>
    <row r="116" ht="19.5" customHeight="1">
      <c r="A116" s="39" t="s">
        <v>140</v>
      </c>
      <c r="B116" s="96" t="s">
        <v>189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1"/>
      <c r="O116" s="97">
        <f>O99</f>
        <v>20.76166667</v>
      </c>
      <c r="P116" s="23"/>
      <c r="Q116" s="23"/>
      <c r="R116" s="24"/>
      <c r="S116" s="24"/>
      <c r="T116" s="24"/>
      <c r="U116" s="24"/>
      <c r="V116" s="23"/>
      <c r="W116" s="23"/>
      <c r="X116" s="23"/>
      <c r="Y116" s="23"/>
      <c r="Z116" s="23"/>
    </row>
    <row r="117" ht="19.5" customHeight="1">
      <c r="A117" s="42" t="s">
        <v>206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1"/>
      <c r="O117" s="98">
        <f>TRUNC(SUM(O112:O116),2)</f>
        <v>5494.71</v>
      </c>
      <c r="P117" s="23"/>
      <c r="Q117" s="23"/>
      <c r="R117" s="24"/>
      <c r="S117" s="24"/>
      <c r="T117" s="24"/>
      <c r="U117" s="24"/>
      <c r="V117" s="23"/>
      <c r="W117" s="23"/>
      <c r="X117" s="23"/>
      <c r="Y117" s="23"/>
      <c r="Z117" s="23"/>
    </row>
    <row r="118" ht="19.5" customHeight="1">
      <c r="A118" s="39" t="s">
        <v>142</v>
      </c>
      <c r="B118" s="50" t="s">
        <v>195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1"/>
      <c r="O118" s="97">
        <f>O109</f>
        <v>657.0025443</v>
      </c>
      <c r="P118" s="23"/>
      <c r="Q118" s="23"/>
      <c r="R118" s="24"/>
      <c r="S118" s="24"/>
      <c r="T118" s="24"/>
      <c r="U118" s="24"/>
      <c r="V118" s="23"/>
      <c r="W118" s="23"/>
      <c r="X118" s="23"/>
      <c r="Y118" s="23"/>
      <c r="Z118" s="23"/>
    </row>
    <row r="119" ht="19.5" customHeight="1">
      <c r="A119" s="93" t="s">
        <v>207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1"/>
      <c r="O119" s="95">
        <f>TRUNC(O117+O118,2)</f>
        <v>6151.71</v>
      </c>
      <c r="P119" s="23"/>
      <c r="Q119" s="23"/>
      <c r="R119" s="24"/>
      <c r="S119" s="24"/>
      <c r="T119" s="24"/>
      <c r="U119" s="24"/>
      <c r="V119" s="23"/>
      <c r="W119" s="23"/>
      <c r="X119" s="23"/>
      <c r="Y119" s="23"/>
      <c r="Z119" s="23"/>
    </row>
    <row r="120" ht="13.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3"/>
      <c r="Q120" s="23"/>
      <c r="R120" s="24"/>
      <c r="S120" s="24"/>
      <c r="T120" s="24"/>
      <c r="U120" s="24"/>
      <c r="V120" s="23"/>
      <c r="W120" s="23"/>
      <c r="X120" s="23"/>
      <c r="Y120" s="23"/>
      <c r="Z120" s="23"/>
    </row>
    <row r="121" ht="13.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3"/>
      <c r="Q121" s="23"/>
      <c r="R121" s="24"/>
      <c r="S121" s="24"/>
      <c r="T121" s="24"/>
      <c r="U121" s="24"/>
      <c r="V121" s="23"/>
      <c r="W121" s="23"/>
      <c r="X121" s="23"/>
      <c r="Y121" s="23"/>
      <c r="Z121" s="23"/>
    </row>
    <row r="122" ht="13.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3"/>
      <c r="Q122" s="23"/>
      <c r="R122" s="24"/>
      <c r="S122" s="24"/>
      <c r="T122" s="24"/>
      <c r="U122" s="24"/>
      <c r="V122" s="23"/>
      <c r="W122" s="23"/>
      <c r="X122" s="23"/>
      <c r="Y122" s="23"/>
      <c r="Z122" s="23"/>
    </row>
    <row r="123" ht="13.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3"/>
      <c r="Q123" s="23"/>
      <c r="R123" s="24"/>
      <c r="S123" s="24"/>
      <c r="T123" s="24"/>
      <c r="U123" s="24"/>
      <c r="V123" s="23"/>
      <c r="W123" s="23"/>
      <c r="X123" s="23"/>
      <c r="Y123" s="23"/>
      <c r="Z123" s="23"/>
    </row>
    <row r="124" ht="13.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3"/>
      <c r="Q124" s="23"/>
      <c r="R124" s="24"/>
      <c r="S124" s="24"/>
      <c r="T124" s="24"/>
      <c r="U124" s="24"/>
      <c r="V124" s="23"/>
      <c r="W124" s="23"/>
      <c r="X124" s="23"/>
      <c r="Y124" s="23"/>
      <c r="Z124" s="23"/>
    </row>
    <row r="125" ht="13.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3"/>
      <c r="Q125" s="23"/>
      <c r="R125" s="24"/>
      <c r="S125" s="24"/>
      <c r="T125" s="24"/>
      <c r="U125" s="24"/>
      <c r="V125" s="23"/>
      <c r="W125" s="23"/>
      <c r="X125" s="23"/>
      <c r="Y125" s="23"/>
      <c r="Z125" s="23"/>
    </row>
    <row r="126" ht="13.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3"/>
      <c r="Q126" s="23"/>
      <c r="R126" s="24"/>
      <c r="S126" s="24"/>
      <c r="T126" s="24"/>
      <c r="U126" s="24"/>
      <c r="V126" s="23"/>
      <c r="W126" s="23"/>
      <c r="X126" s="23"/>
      <c r="Y126" s="23"/>
      <c r="Z126" s="23"/>
    </row>
    <row r="127" ht="13.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3"/>
      <c r="Q127" s="23"/>
      <c r="R127" s="24"/>
      <c r="S127" s="24"/>
      <c r="T127" s="24"/>
      <c r="U127" s="24"/>
      <c r="V127" s="23"/>
      <c r="W127" s="23"/>
      <c r="X127" s="23"/>
      <c r="Y127" s="23"/>
      <c r="Z127" s="23"/>
    </row>
    <row r="128" ht="13.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3"/>
      <c r="Q128" s="23"/>
      <c r="R128" s="24"/>
      <c r="S128" s="24"/>
      <c r="T128" s="24"/>
      <c r="U128" s="24"/>
      <c r="V128" s="23"/>
      <c r="W128" s="23"/>
      <c r="X128" s="23"/>
      <c r="Y128" s="23"/>
      <c r="Z128" s="23"/>
    </row>
    <row r="129" ht="13.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3"/>
      <c r="Q129" s="23"/>
      <c r="R129" s="24"/>
      <c r="S129" s="24"/>
      <c r="T129" s="24"/>
      <c r="U129" s="24"/>
      <c r="V129" s="23"/>
      <c r="W129" s="23"/>
      <c r="X129" s="23"/>
      <c r="Y129" s="23"/>
      <c r="Z129" s="23"/>
    </row>
    <row r="130" ht="13.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3"/>
      <c r="Q130" s="23"/>
      <c r="R130" s="24"/>
      <c r="S130" s="24"/>
      <c r="T130" s="24"/>
      <c r="U130" s="24"/>
      <c r="V130" s="23"/>
      <c r="W130" s="23"/>
      <c r="X130" s="23"/>
      <c r="Y130" s="23"/>
      <c r="Z130" s="23"/>
    </row>
    <row r="131" ht="13.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3"/>
      <c r="Q131" s="23"/>
      <c r="R131" s="24"/>
      <c r="S131" s="24"/>
      <c r="T131" s="24"/>
      <c r="U131" s="24"/>
      <c r="V131" s="23"/>
      <c r="W131" s="23"/>
      <c r="X131" s="23"/>
      <c r="Y131" s="23"/>
      <c r="Z131" s="23"/>
    </row>
    <row r="132" ht="13.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3"/>
      <c r="Q132" s="23"/>
      <c r="R132" s="24"/>
      <c r="S132" s="24"/>
      <c r="T132" s="24"/>
      <c r="U132" s="24"/>
      <c r="V132" s="23"/>
      <c r="W132" s="23"/>
      <c r="X132" s="23"/>
      <c r="Y132" s="23"/>
      <c r="Z132" s="23"/>
    </row>
    <row r="133" ht="13.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3"/>
      <c r="Q133" s="23"/>
      <c r="R133" s="24"/>
      <c r="S133" s="24"/>
      <c r="T133" s="24"/>
      <c r="U133" s="24"/>
      <c r="V133" s="23"/>
      <c r="W133" s="23"/>
      <c r="X133" s="23"/>
      <c r="Y133" s="23"/>
      <c r="Z133" s="23"/>
    </row>
    <row r="134" ht="13.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3"/>
      <c r="Q134" s="23"/>
      <c r="R134" s="24"/>
      <c r="S134" s="24"/>
      <c r="T134" s="24"/>
      <c r="U134" s="24"/>
      <c r="V134" s="23"/>
      <c r="W134" s="23"/>
      <c r="X134" s="23"/>
      <c r="Y134" s="23"/>
      <c r="Z134" s="23"/>
    </row>
    <row r="135" ht="13.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3"/>
      <c r="Q135" s="23"/>
      <c r="R135" s="24"/>
      <c r="S135" s="24"/>
      <c r="T135" s="24"/>
      <c r="U135" s="24"/>
      <c r="V135" s="23"/>
      <c r="W135" s="23"/>
      <c r="X135" s="23"/>
      <c r="Y135" s="23"/>
      <c r="Z135" s="23"/>
    </row>
    <row r="136" ht="13.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3"/>
      <c r="Q136" s="23"/>
      <c r="R136" s="24"/>
      <c r="S136" s="24"/>
      <c r="T136" s="24"/>
      <c r="U136" s="24"/>
      <c r="V136" s="23"/>
      <c r="W136" s="23"/>
      <c r="X136" s="23"/>
      <c r="Y136" s="23"/>
      <c r="Z136" s="23"/>
    </row>
    <row r="137" ht="13.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3"/>
      <c r="Q137" s="23"/>
      <c r="R137" s="24"/>
      <c r="S137" s="24"/>
      <c r="T137" s="24"/>
      <c r="U137" s="24"/>
      <c r="V137" s="23"/>
      <c r="W137" s="23"/>
      <c r="X137" s="23"/>
      <c r="Y137" s="23"/>
      <c r="Z137" s="23"/>
    </row>
    <row r="138" ht="13.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3"/>
      <c r="Q138" s="23"/>
      <c r="R138" s="24"/>
      <c r="S138" s="24"/>
      <c r="T138" s="24"/>
      <c r="U138" s="24"/>
      <c r="V138" s="23"/>
      <c r="W138" s="23"/>
      <c r="X138" s="23"/>
      <c r="Y138" s="23"/>
      <c r="Z138" s="23"/>
    </row>
    <row r="139" ht="13.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3"/>
      <c r="Q139" s="23"/>
      <c r="R139" s="24"/>
      <c r="S139" s="24"/>
      <c r="T139" s="24"/>
      <c r="U139" s="24"/>
      <c r="V139" s="23"/>
      <c r="W139" s="23"/>
      <c r="X139" s="23"/>
      <c r="Y139" s="23"/>
      <c r="Z139" s="23"/>
    </row>
    <row r="140" ht="13.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3"/>
      <c r="Q140" s="23"/>
      <c r="R140" s="24"/>
      <c r="S140" s="24"/>
      <c r="T140" s="24"/>
      <c r="U140" s="24"/>
      <c r="V140" s="23"/>
      <c r="W140" s="23"/>
      <c r="X140" s="23"/>
      <c r="Y140" s="23"/>
      <c r="Z140" s="23"/>
    </row>
    <row r="141" ht="13.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3"/>
      <c r="Q141" s="23"/>
      <c r="R141" s="24"/>
      <c r="S141" s="24"/>
      <c r="T141" s="24"/>
      <c r="U141" s="24"/>
      <c r="V141" s="23"/>
      <c r="W141" s="23"/>
      <c r="X141" s="23"/>
      <c r="Y141" s="23"/>
      <c r="Z141" s="23"/>
    </row>
    <row r="142" ht="13.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3"/>
      <c r="Q142" s="23"/>
      <c r="R142" s="24"/>
      <c r="S142" s="24"/>
      <c r="T142" s="24"/>
      <c r="U142" s="24"/>
      <c r="V142" s="23"/>
      <c r="W142" s="23"/>
      <c r="X142" s="23"/>
      <c r="Y142" s="23"/>
      <c r="Z142" s="23"/>
    </row>
    <row r="143" ht="13.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3"/>
      <c r="Q143" s="23"/>
      <c r="R143" s="24"/>
      <c r="S143" s="24"/>
      <c r="T143" s="24"/>
      <c r="U143" s="24"/>
      <c r="V143" s="23"/>
      <c r="W143" s="23"/>
      <c r="X143" s="23"/>
      <c r="Y143" s="23"/>
      <c r="Z143" s="23"/>
    </row>
    <row r="144" ht="13.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3"/>
      <c r="Q144" s="23"/>
      <c r="R144" s="24"/>
      <c r="S144" s="24"/>
      <c r="T144" s="24"/>
      <c r="U144" s="24"/>
      <c r="V144" s="23"/>
      <c r="W144" s="23"/>
      <c r="X144" s="23"/>
      <c r="Y144" s="23"/>
      <c r="Z144" s="23"/>
    </row>
    <row r="145" ht="13.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3"/>
      <c r="Q145" s="23"/>
      <c r="R145" s="24"/>
      <c r="S145" s="24"/>
      <c r="T145" s="24"/>
      <c r="U145" s="24"/>
      <c r="V145" s="23"/>
      <c r="W145" s="23"/>
      <c r="X145" s="23"/>
      <c r="Y145" s="23"/>
      <c r="Z145" s="23"/>
    </row>
    <row r="146" ht="13.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3"/>
      <c r="Q146" s="23"/>
      <c r="R146" s="24"/>
      <c r="S146" s="24"/>
      <c r="T146" s="24"/>
      <c r="U146" s="24"/>
      <c r="V146" s="23"/>
      <c r="W146" s="23"/>
      <c r="X146" s="23"/>
      <c r="Y146" s="23"/>
      <c r="Z146" s="23"/>
    </row>
    <row r="147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3"/>
      <c r="Q147" s="23"/>
      <c r="R147" s="24"/>
      <c r="S147" s="24"/>
      <c r="T147" s="24"/>
      <c r="U147" s="24"/>
      <c r="V147" s="23"/>
      <c r="W147" s="23"/>
      <c r="X147" s="23"/>
      <c r="Y147" s="23"/>
      <c r="Z147" s="23"/>
    </row>
    <row r="148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3"/>
      <c r="Q148" s="23"/>
      <c r="R148" s="24"/>
      <c r="S148" s="24"/>
      <c r="T148" s="24"/>
      <c r="U148" s="24"/>
      <c r="V148" s="23"/>
      <c r="W148" s="23"/>
      <c r="X148" s="23"/>
      <c r="Y148" s="23"/>
      <c r="Z148" s="23"/>
    </row>
    <row r="149" ht="13.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3"/>
      <c r="Q149" s="23"/>
      <c r="R149" s="24"/>
      <c r="S149" s="24"/>
      <c r="T149" s="24"/>
      <c r="U149" s="24"/>
      <c r="V149" s="23"/>
      <c r="W149" s="23"/>
      <c r="X149" s="23"/>
      <c r="Y149" s="23"/>
      <c r="Z149" s="23"/>
    </row>
    <row r="150" ht="13.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3"/>
      <c r="Q150" s="23"/>
      <c r="R150" s="24"/>
      <c r="S150" s="24"/>
      <c r="T150" s="24"/>
      <c r="U150" s="24"/>
      <c r="V150" s="23"/>
      <c r="W150" s="23"/>
      <c r="X150" s="23"/>
      <c r="Y150" s="23"/>
      <c r="Z150" s="23"/>
    </row>
    <row r="151" ht="13.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3"/>
      <c r="Q151" s="23"/>
      <c r="R151" s="24"/>
      <c r="S151" s="24"/>
      <c r="T151" s="24"/>
      <c r="U151" s="24"/>
      <c r="V151" s="23"/>
      <c r="W151" s="23"/>
      <c r="X151" s="23"/>
      <c r="Y151" s="23"/>
      <c r="Z151" s="23"/>
    </row>
    <row r="152" ht="13.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3"/>
      <c r="Q152" s="23"/>
      <c r="R152" s="24"/>
      <c r="S152" s="24"/>
      <c r="T152" s="24"/>
      <c r="U152" s="24"/>
      <c r="V152" s="23"/>
      <c r="W152" s="23"/>
      <c r="X152" s="23"/>
      <c r="Y152" s="23"/>
      <c r="Z152" s="23"/>
    </row>
    <row r="153" ht="13.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3"/>
      <c r="Q153" s="23"/>
      <c r="R153" s="24"/>
      <c r="S153" s="24"/>
      <c r="T153" s="24"/>
      <c r="U153" s="24"/>
      <c r="V153" s="23"/>
      <c r="W153" s="23"/>
      <c r="X153" s="23"/>
      <c r="Y153" s="23"/>
      <c r="Z153" s="23"/>
    </row>
    <row r="154" ht="13.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3"/>
      <c r="Q154" s="23"/>
      <c r="R154" s="24"/>
      <c r="S154" s="24"/>
      <c r="T154" s="24"/>
      <c r="U154" s="24"/>
      <c r="V154" s="23"/>
      <c r="W154" s="23"/>
      <c r="X154" s="23"/>
      <c r="Y154" s="23"/>
      <c r="Z154" s="23"/>
    </row>
    <row r="155" ht="13.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3"/>
      <c r="Q155" s="23"/>
      <c r="R155" s="24"/>
      <c r="S155" s="24"/>
      <c r="T155" s="24"/>
      <c r="U155" s="24"/>
      <c r="V155" s="23"/>
      <c r="W155" s="23"/>
      <c r="X155" s="23"/>
      <c r="Y155" s="23"/>
      <c r="Z155" s="23"/>
    </row>
    <row r="156" ht="13.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3"/>
      <c r="Q156" s="23"/>
      <c r="R156" s="24"/>
      <c r="S156" s="24"/>
      <c r="T156" s="24"/>
      <c r="U156" s="24"/>
      <c r="V156" s="23"/>
      <c r="W156" s="23"/>
      <c r="X156" s="23"/>
      <c r="Y156" s="23"/>
      <c r="Z156" s="23"/>
    </row>
    <row r="157" ht="13.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3"/>
      <c r="Q157" s="23"/>
      <c r="R157" s="24"/>
      <c r="S157" s="24"/>
      <c r="T157" s="24"/>
      <c r="U157" s="24"/>
      <c r="V157" s="23"/>
      <c r="W157" s="23"/>
      <c r="X157" s="23"/>
      <c r="Y157" s="23"/>
      <c r="Z157" s="23"/>
    </row>
    <row r="158" ht="13.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3"/>
      <c r="Q158" s="23"/>
      <c r="R158" s="24"/>
      <c r="S158" s="24"/>
      <c r="T158" s="24"/>
      <c r="U158" s="24"/>
      <c r="V158" s="23"/>
      <c r="W158" s="23"/>
      <c r="X158" s="23"/>
      <c r="Y158" s="23"/>
      <c r="Z158" s="23"/>
    </row>
    <row r="159" ht="13.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3"/>
      <c r="Q159" s="23"/>
      <c r="R159" s="24"/>
      <c r="S159" s="24"/>
      <c r="T159" s="24"/>
      <c r="U159" s="24"/>
      <c r="V159" s="23"/>
      <c r="W159" s="23"/>
      <c r="X159" s="23"/>
      <c r="Y159" s="23"/>
      <c r="Z159" s="23"/>
    </row>
    <row r="160" ht="13.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3"/>
      <c r="Q160" s="23"/>
      <c r="R160" s="24"/>
      <c r="S160" s="24"/>
      <c r="T160" s="24"/>
      <c r="U160" s="24"/>
      <c r="V160" s="23"/>
      <c r="W160" s="23"/>
      <c r="X160" s="23"/>
      <c r="Y160" s="23"/>
      <c r="Z160" s="23"/>
    </row>
    <row r="161" ht="13.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3"/>
      <c r="Q161" s="23"/>
      <c r="R161" s="24"/>
      <c r="S161" s="24"/>
      <c r="T161" s="24"/>
      <c r="U161" s="24"/>
      <c r="V161" s="23"/>
      <c r="W161" s="23"/>
      <c r="X161" s="23"/>
      <c r="Y161" s="23"/>
      <c r="Z161" s="23"/>
    </row>
    <row r="162" ht="13.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3"/>
      <c r="Q162" s="23"/>
      <c r="R162" s="24"/>
      <c r="S162" s="24"/>
      <c r="T162" s="24"/>
      <c r="U162" s="24"/>
      <c r="V162" s="23"/>
      <c r="W162" s="23"/>
      <c r="X162" s="23"/>
      <c r="Y162" s="23"/>
      <c r="Z162" s="23"/>
    </row>
    <row r="163" ht="13.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3"/>
      <c r="Q163" s="23"/>
      <c r="R163" s="24"/>
      <c r="S163" s="24"/>
      <c r="T163" s="24"/>
      <c r="U163" s="24"/>
      <c r="V163" s="23"/>
      <c r="W163" s="23"/>
      <c r="X163" s="23"/>
      <c r="Y163" s="23"/>
      <c r="Z163" s="23"/>
    </row>
    <row r="164" ht="13.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3"/>
      <c r="Q164" s="23"/>
      <c r="R164" s="24"/>
      <c r="S164" s="24"/>
      <c r="T164" s="24"/>
      <c r="U164" s="24"/>
      <c r="V164" s="23"/>
      <c r="W164" s="23"/>
      <c r="X164" s="23"/>
      <c r="Y164" s="23"/>
      <c r="Z164" s="23"/>
    </row>
    <row r="165" ht="13.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3"/>
      <c r="Q165" s="23"/>
      <c r="R165" s="24"/>
      <c r="S165" s="24"/>
      <c r="T165" s="24"/>
      <c r="U165" s="24"/>
      <c r="V165" s="23"/>
      <c r="W165" s="23"/>
      <c r="X165" s="23"/>
      <c r="Y165" s="23"/>
      <c r="Z165" s="23"/>
    </row>
    <row r="166" ht="13.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3"/>
      <c r="Q166" s="23"/>
      <c r="R166" s="24"/>
      <c r="S166" s="24"/>
      <c r="T166" s="24"/>
      <c r="U166" s="24"/>
      <c r="V166" s="23"/>
      <c r="W166" s="23"/>
      <c r="X166" s="23"/>
      <c r="Y166" s="23"/>
      <c r="Z166" s="23"/>
    </row>
    <row r="167" ht="13.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3"/>
      <c r="Q167" s="23"/>
      <c r="R167" s="24"/>
      <c r="S167" s="24"/>
      <c r="T167" s="24"/>
      <c r="U167" s="24"/>
      <c r="V167" s="23"/>
      <c r="W167" s="23"/>
      <c r="X167" s="23"/>
      <c r="Y167" s="23"/>
      <c r="Z167" s="23"/>
    </row>
    <row r="168" ht="13.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3"/>
      <c r="Q168" s="23"/>
      <c r="R168" s="24"/>
      <c r="S168" s="24"/>
      <c r="T168" s="24"/>
      <c r="U168" s="24"/>
      <c r="V168" s="23"/>
      <c r="W168" s="23"/>
      <c r="X168" s="23"/>
      <c r="Y168" s="23"/>
      <c r="Z168" s="23"/>
    </row>
    <row r="169" ht="13.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3"/>
      <c r="Q169" s="23"/>
      <c r="R169" s="24"/>
      <c r="S169" s="24"/>
      <c r="T169" s="24"/>
      <c r="U169" s="24"/>
      <c r="V169" s="23"/>
      <c r="W169" s="23"/>
      <c r="X169" s="23"/>
      <c r="Y169" s="23"/>
      <c r="Z169" s="23"/>
    </row>
    <row r="170" ht="13.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3"/>
      <c r="Q170" s="23"/>
      <c r="R170" s="24"/>
      <c r="S170" s="24"/>
      <c r="T170" s="24"/>
      <c r="U170" s="24"/>
      <c r="V170" s="23"/>
      <c r="W170" s="23"/>
      <c r="X170" s="23"/>
      <c r="Y170" s="23"/>
      <c r="Z170" s="23"/>
    </row>
    <row r="171" ht="13.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3"/>
      <c r="Q171" s="23"/>
      <c r="R171" s="24"/>
      <c r="S171" s="24"/>
      <c r="T171" s="24"/>
      <c r="U171" s="24"/>
      <c r="V171" s="23"/>
      <c r="W171" s="23"/>
      <c r="X171" s="23"/>
      <c r="Y171" s="23"/>
      <c r="Z171" s="23"/>
    </row>
    <row r="172" ht="13.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3"/>
      <c r="Q172" s="23"/>
      <c r="R172" s="24"/>
      <c r="S172" s="24"/>
      <c r="T172" s="24"/>
      <c r="U172" s="24"/>
      <c r="V172" s="23"/>
      <c r="W172" s="23"/>
      <c r="X172" s="23"/>
      <c r="Y172" s="23"/>
      <c r="Z172" s="23"/>
    </row>
    <row r="173" ht="13.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3"/>
      <c r="Q173" s="23"/>
      <c r="R173" s="24"/>
      <c r="S173" s="24"/>
      <c r="T173" s="24"/>
      <c r="U173" s="24"/>
      <c r="V173" s="23"/>
      <c r="W173" s="23"/>
      <c r="X173" s="23"/>
      <c r="Y173" s="23"/>
      <c r="Z173" s="23"/>
    </row>
    <row r="174" ht="13.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3"/>
      <c r="Q174" s="23"/>
      <c r="R174" s="24"/>
      <c r="S174" s="24"/>
      <c r="T174" s="24"/>
      <c r="U174" s="24"/>
      <c r="V174" s="23"/>
      <c r="W174" s="23"/>
      <c r="X174" s="23"/>
      <c r="Y174" s="23"/>
      <c r="Z174" s="23"/>
    </row>
    <row r="175" ht="13.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3"/>
      <c r="Q175" s="23"/>
      <c r="R175" s="24"/>
      <c r="S175" s="24"/>
      <c r="T175" s="24"/>
      <c r="U175" s="24"/>
      <c r="V175" s="23"/>
      <c r="W175" s="23"/>
      <c r="X175" s="23"/>
      <c r="Y175" s="23"/>
      <c r="Z175" s="23"/>
    </row>
    <row r="176" ht="13.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3"/>
      <c r="Q176" s="23"/>
      <c r="R176" s="24"/>
      <c r="S176" s="24"/>
      <c r="T176" s="24"/>
      <c r="U176" s="24"/>
      <c r="V176" s="23"/>
      <c r="W176" s="23"/>
      <c r="X176" s="23"/>
      <c r="Y176" s="23"/>
      <c r="Z176" s="23"/>
    </row>
    <row r="177" ht="13.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3"/>
      <c r="Q177" s="23"/>
      <c r="R177" s="24"/>
      <c r="S177" s="24"/>
      <c r="T177" s="24"/>
      <c r="U177" s="24"/>
      <c r="V177" s="23"/>
      <c r="W177" s="23"/>
      <c r="X177" s="23"/>
      <c r="Y177" s="23"/>
      <c r="Z177" s="23"/>
    </row>
    <row r="178" ht="13.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3"/>
      <c r="Q178" s="23"/>
      <c r="R178" s="24"/>
      <c r="S178" s="24"/>
      <c r="T178" s="24"/>
      <c r="U178" s="24"/>
      <c r="V178" s="23"/>
      <c r="W178" s="23"/>
      <c r="X178" s="23"/>
      <c r="Y178" s="23"/>
      <c r="Z178" s="23"/>
    </row>
    <row r="179" ht="13.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3"/>
      <c r="Q179" s="23"/>
      <c r="R179" s="24"/>
      <c r="S179" s="24"/>
      <c r="T179" s="24"/>
      <c r="U179" s="24"/>
      <c r="V179" s="23"/>
      <c r="W179" s="23"/>
      <c r="X179" s="23"/>
      <c r="Y179" s="23"/>
      <c r="Z179" s="23"/>
    </row>
    <row r="180" ht="13.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3"/>
      <c r="Q180" s="23"/>
      <c r="R180" s="24"/>
      <c r="S180" s="24"/>
      <c r="T180" s="24"/>
      <c r="U180" s="24"/>
      <c r="V180" s="23"/>
      <c r="W180" s="23"/>
      <c r="X180" s="23"/>
      <c r="Y180" s="23"/>
      <c r="Z180" s="23"/>
    </row>
    <row r="181" ht="13.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3"/>
      <c r="Q181" s="23"/>
      <c r="R181" s="24"/>
      <c r="S181" s="24"/>
      <c r="T181" s="24"/>
      <c r="U181" s="24"/>
      <c r="V181" s="23"/>
      <c r="W181" s="23"/>
      <c r="X181" s="23"/>
      <c r="Y181" s="23"/>
      <c r="Z181" s="23"/>
    </row>
    <row r="182" ht="13.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3"/>
      <c r="Q182" s="23"/>
      <c r="R182" s="24"/>
      <c r="S182" s="24"/>
      <c r="T182" s="24"/>
      <c r="U182" s="24"/>
      <c r="V182" s="23"/>
      <c r="W182" s="23"/>
      <c r="X182" s="23"/>
      <c r="Y182" s="23"/>
      <c r="Z182" s="23"/>
    </row>
    <row r="183" ht="13.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3"/>
      <c r="Q183" s="23"/>
      <c r="R183" s="24"/>
      <c r="S183" s="24"/>
      <c r="T183" s="24"/>
      <c r="U183" s="24"/>
      <c r="V183" s="23"/>
      <c r="W183" s="23"/>
      <c r="X183" s="23"/>
      <c r="Y183" s="23"/>
      <c r="Z183" s="23"/>
    </row>
    <row r="184" ht="13.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3"/>
      <c r="Q184" s="23"/>
      <c r="R184" s="24"/>
      <c r="S184" s="24"/>
      <c r="T184" s="24"/>
      <c r="U184" s="24"/>
      <c r="V184" s="23"/>
      <c r="W184" s="23"/>
      <c r="X184" s="23"/>
      <c r="Y184" s="23"/>
      <c r="Z184" s="23"/>
    </row>
    <row r="185" ht="13.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3"/>
      <c r="Q185" s="23"/>
      <c r="R185" s="24"/>
      <c r="S185" s="24"/>
      <c r="T185" s="24"/>
      <c r="U185" s="24"/>
      <c r="V185" s="23"/>
      <c r="W185" s="23"/>
      <c r="X185" s="23"/>
      <c r="Y185" s="23"/>
      <c r="Z185" s="23"/>
    </row>
    <row r="186" ht="13.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3"/>
      <c r="Q186" s="23"/>
      <c r="R186" s="24"/>
      <c r="S186" s="24"/>
      <c r="T186" s="24"/>
      <c r="U186" s="24"/>
      <c r="V186" s="23"/>
      <c r="W186" s="23"/>
      <c r="X186" s="23"/>
      <c r="Y186" s="23"/>
      <c r="Z186" s="23"/>
    </row>
    <row r="187" ht="13.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3"/>
      <c r="Q187" s="23"/>
      <c r="R187" s="24"/>
      <c r="S187" s="24"/>
      <c r="T187" s="24"/>
      <c r="U187" s="24"/>
      <c r="V187" s="23"/>
      <c r="W187" s="23"/>
      <c r="X187" s="23"/>
      <c r="Y187" s="23"/>
      <c r="Z187" s="23"/>
    </row>
    <row r="188" ht="13.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3"/>
      <c r="Q188" s="23"/>
      <c r="R188" s="24"/>
      <c r="S188" s="24"/>
      <c r="T188" s="24"/>
      <c r="U188" s="24"/>
      <c r="V188" s="23"/>
      <c r="W188" s="23"/>
      <c r="X188" s="23"/>
      <c r="Y188" s="23"/>
      <c r="Z188" s="23"/>
    </row>
    <row r="189" ht="13.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3"/>
      <c r="Q189" s="23"/>
      <c r="R189" s="24"/>
      <c r="S189" s="24"/>
      <c r="T189" s="24"/>
      <c r="U189" s="24"/>
      <c r="V189" s="23"/>
      <c r="W189" s="23"/>
      <c r="X189" s="23"/>
      <c r="Y189" s="23"/>
      <c r="Z189" s="23"/>
    </row>
    <row r="190" ht="13.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3"/>
      <c r="Q190" s="23"/>
      <c r="R190" s="24"/>
      <c r="S190" s="24"/>
      <c r="T190" s="24"/>
      <c r="U190" s="24"/>
      <c r="V190" s="23"/>
      <c r="W190" s="23"/>
      <c r="X190" s="23"/>
      <c r="Y190" s="23"/>
      <c r="Z190" s="23"/>
    </row>
    <row r="191" ht="13.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3"/>
      <c r="Q191" s="23"/>
      <c r="R191" s="24"/>
      <c r="S191" s="24"/>
      <c r="T191" s="24"/>
      <c r="U191" s="24"/>
      <c r="V191" s="23"/>
      <c r="W191" s="23"/>
      <c r="X191" s="23"/>
      <c r="Y191" s="23"/>
      <c r="Z191" s="23"/>
    </row>
    <row r="192" ht="13.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3"/>
      <c r="Q192" s="23"/>
      <c r="R192" s="24"/>
      <c r="S192" s="24"/>
      <c r="T192" s="24"/>
      <c r="U192" s="24"/>
      <c r="V192" s="23"/>
      <c r="W192" s="23"/>
      <c r="X192" s="23"/>
      <c r="Y192" s="23"/>
      <c r="Z192" s="23"/>
    </row>
    <row r="193" ht="13.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3"/>
      <c r="Q193" s="23"/>
      <c r="R193" s="24"/>
      <c r="S193" s="24"/>
      <c r="T193" s="24"/>
      <c r="U193" s="24"/>
      <c r="V193" s="23"/>
      <c r="W193" s="23"/>
      <c r="X193" s="23"/>
      <c r="Y193" s="23"/>
      <c r="Z193" s="23"/>
    </row>
    <row r="194" ht="13.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3"/>
      <c r="Q194" s="23"/>
      <c r="R194" s="24"/>
      <c r="S194" s="24"/>
      <c r="T194" s="24"/>
      <c r="U194" s="24"/>
      <c r="V194" s="23"/>
      <c r="W194" s="23"/>
      <c r="X194" s="23"/>
      <c r="Y194" s="23"/>
      <c r="Z194" s="23"/>
    </row>
    <row r="195" ht="13.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3"/>
      <c r="Q195" s="23"/>
      <c r="R195" s="24"/>
      <c r="S195" s="24"/>
      <c r="T195" s="24"/>
      <c r="U195" s="24"/>
      <c r="V195" s="23"/>
      <c r="W195" s="23"/>
      <c r="X195" s="23"/>
      <c r="Y195" s="23"/>
      <c r="Z195" s="23"/>
    </row>
    <row r="196" ht="13.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3"/>
      <c r="Q196" s="23"/>
      <c r="R196" s="24"/>
      <c r="S196" s="24"/>
      <c r="T196" s="24"/>
      <c r="U196" s="24"/>
      <c r="V196" s="23"/>
      <c r="W196" s="23"/>
      <c r="X196" s="23"/>
      <c r="Y196" s="23"/>
      <c r="Z196" s="23"/>
    </row>
    <row r="197" ht="13.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3"/>
      <c r="Q197" s="23"/>
      <c r="R197" s="24"/>
      <c r="S197" s="24"/>
      <c r="T197" s="24"/>
      <c r="U197" s="24"/>
      <c r="V197" s="23"/>
      <c r="W197" s="23"/>
      <c r="X197" s="23"/>
      <c r="Y197" s="23"/>
      <c r="Z197" s="23"/>
    </row>
    <row r="198" ht="13.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3"/>
      <c r="Q198" s="23"/>
      <c r="R198" s="24"/>
      <c r="S198" s="24"/>
      <c r="T198" s="24"/>
      <c r="U198" s="24"/>
      <c r="V198" s="23"/>
      <c r="W198" s="23"/>
      <c r="X198" s="23"/>
      <c r="Y198" s="23"/>
      <c r="Z198" s="23"/>
    </row>
    <row r="199" ht="13.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3"/>
      <c r="Q199" s="23"/>
      <c r="R199" s="24"/>
      <c r="S199" s="24"/>
      <c r="T199" s="24"/>
      <c r="U199" s="24"/>
      <c r="V199" s="23"/>
      <c r="W199" s="23"/>
      <c r="X199" s="23"/>
      <c r="Y199" s="23"/>
      <c r="Z199" s="23"/>
    </row>
    <row r="200" ht="13.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3"/>
      <c r="Q200" s="23"/>
      <c r="R200" s="24"/>
      <c r="S200" s="24"/>
      <c r="T200" s="24"/>
      <c r="U200" s="24"/>
      <c r="V200" s="23"/>
      <c r="W200" s="23"/>
      <c r="X200" s="23"/>
      <c r="Y200" s="23"/>
      <c r="Z200" s="23"/>
    </row>
    <row r="201" ht="13.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3"/>
      <c r="Q201" s="23"/>
      <c r="R201" s="24"/>
      <c r="S201" s="24"/>
      <c r="T201" s="24"/>
      <c r="U201" s="24"/>
      <c r="V201" s="23"/>
      <c r="W201" s="23"/>
      <c r="X201" s="23"/>
      <c r="Y201" s="23"/>
      <c r="Z201" s="23"/>
    </row>
    <row r="202" ht="13.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3"/>
      <c r="Q202" s="23"/>
      <c r="R202" s="24"/>
      <c r="S202" s="24"/>
      <c r="T202" s="24"/>
      <c r="U202" s="24"/>
      <c r="V202" s="23"/>
      <c r="W202" s="23"/>
      <c r="X202" s="23"/>
      <c r="Y202" s="23"/>
      <c r="Z202" s="23"/>
    </row>
    <row r="203" ht="13.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3"/>
      <c r="Q203" s="23"/>
      <c r="R203" s="24"/>
      <c r="S203" s="24"/>
      <c r="T203" s="24"/>
      <c r="U203" s="24"/>
      <c r="V203" s="23"/>
      <c r="W203" s="23"/>
      <c r="X203" s="23"/>
      <c r="Y203" s="23"/>
      <c r="Z203" s="23"/>
    </row>
    <row r="204" ht="13.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3"/>
      <c r="Q204" s="23"/>
      <c r="R204" s="24"/>
      <c r="S204" s="24"/>
      <c r="T204" s="24"/>
      <c r="U204" s="24"/>
      <c r="V204" s="23"/>
      <c r="W204" s="23"/>
      <c r="X204" s="23"/>
      <c r="Y204" s="23"/>
      <c r="Z204" s="23"/>
    </row>
    <row r="205" ht="13.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3"/>
      <c r="Q205" s="23"/>
      <c r="R205" s="24"/>
      <c r="S205" s="24"/>
      <c r="T205" s="24"/>
      <c r="U205" s="24"/>
      <c r="V205" s="23"/>
      <c r="W205" s="23"/>
      <c r="X205" s="23"/>
      <c r="Y205" s="23"/>
      <c r="Z205" s="23"/>
    </row>
    <row r="206" ht="13.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3"/>
      <c r="Q206" s="23"/>
      <c r="R206" s="24"/>
      <c r="S206" s="24"/>
      <c r="T206" s="24"/>
      <c r="U206" s="24"/>
      <c r="V206" s="23"/>
      <c r="W206" s="23"/>
      <c r="X206" s="23"/>
      <c r="Y206" s="23"/>
      <c r="Z206" s="23"/>
    </row>
    <row r="207" ht="13.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3"/>
      <c r="Q207" s="23"/>
      <c r="R207" s="24"/>
      <c r="S207" s="24"/>
      <c r="T207" s="24"/>
      <c r="U207" s="24"/>
      <c r="V207" s="23"/>
      <c r="W207" s="23"/>
      <c r="X207" s="23"/>
      <c r="Y207" s="23"/>
      <c r="Z207" s="23"/>
    </row>
    <row r="208" ht="13.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3"/>
      <c r="Q208" s="23"/>
      <c r="R208" s="24"/>
      <c r="S208" s="24"/>
      <c r="T208" s="24"/>
      <c r="U208" s="24"/>
      <c r="V208" s="23"/>
      <c r="W208" s="23"/>
      <c r="X208" s="23"/>
      <c r="Y208" s="23"/>
      <c r="Z208" s="23"/>
    </row>
    <row r="209" ht="13.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3"/>
      <c r="Q209" s="23"/>
      <c r="R209" s="24"/>
      <c r="S209" s="24"/>
      <c r="T209" s="24"/>
      <c r="U209" s="24"/>
      <c r="V209" s="23"/>
      <c r="W209" s="23"/>
      <c r="X209" s="23"/>
      <c r="Y209" s="23"/>
      <c r="Z209" s="23"/>
    </row>
    <row r="210" ht="13.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3"/>
      <c r="Q210" s="23"/>
      <c r="R210" s="24"/>
      <c r="S210" s="24"/>
      <c r="T210" s="24"/>
      <c r="U210" s="24"/>
      <c r="V210" s="23"/>
      <c r="W210" s="23"/>
      <c r="X210" s="23"/>
      <c r="Y210" s="23"/>
      <c r="Z210" s="23"/>
    </row>
    <row r="211" ht="13.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3"/>
      <c r="Q211" s="23"/>
      <c r="R211" s="24"/>
      <c r="S211" s="24"/>
      <c r="T211" s="24"/>
      <c r="U211" s="24"/>
      <c r="V211" s="23"/>
      <c r="W211" s="23"/>
      <c r="X211" s="23"/>
      <c r="Y211" s="23"/>
      <c r="Z211" s="23"/>
    </row>
    <row r="212" ht="13.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3"/>
      <c r="Q212" s="23"/>
      <c r="R212" s="24"/>
      <c r="S212" s="24"/>
      <c r="T212" s="24"/>
      <c r="U212" s="24"/>
      <c r="V212" s="23"/>
      <c r="W212" s="23"/>
      <c r="X212" s="23"/>
      <c r="Y212" s="23"/>
      <c r="Z212" s="23"/>
    </row>
    <row r="213" ht="13.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3"/>
      <c r="Q213" s="23"/>
      <c r="R213" s="24"/>
      <c r="S213" s="24"/>
      <c r="T213" s="24"/>
      <c r="U213" s="24"/>
      <c r="V213" s="23"/>
      <c r="W213" s="23"/>
      <c r="X213" s="23"/>
      <c r="Y213" s="23"/>
      <c r="Z213" s="23"/>
    </row>
    <row r="214" ht="13.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3"/>
      <c r="Q214" s="23"/>
      <c r="R214" s="24"/>
      <c r="S214" s="24"/>
      <c r="T214" s="24"/>
      <c r="U214" s="24"/>
      <c r="V214" s="23"/>
      <c r="W214" s="23"/>
      <c r="X214" s="23"/>
      <c r="Y214" s="23"/>
      <c r="Z214" s="23"/>
    </row>
    <row r="215" ht="13.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3"/>
      <c r="Q215" s="23"/>
      <c r="R215" s="24"/>
      <c r="S215" s="24"/>
      <c r="T215" s="24"/>
      <c r="U215" s="24"/>
      <c r="V215" s="23"/>
      <c r="W215" s="23"/>
      <c r="X215" s="23"/>
      <c r="Y215" s="23"/>
      <c r="Z215" s="23"/>
    </row>
    <row r="216" ht="13.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3"/>
      <c r="Q216" s="23"/>
      <c r="R216" s="24"/>
      <c r="S216" s="24"/>
      <c r="T216" s="24"/>
      <c r="U216" s="24"/>
      <c r="V216" s="23"/>
      <c r="W216" s="23"/>
      <c r="X216" s="23"/>
      <c r="Y216" s="23"/>
      <c r="Z216" s="23"/>
    </row>
    <row r="217" ht="13.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3"/>
      <c r="Q217" s="23"/>
      <c r="R217" s="24"/>
      <c r="S217" s="24"/>
      <c r="T217" s="24"/>
      <c r="U217" s="24"/>
      <c r="V217" s="23"/>
      <c r="W217" s="23"/>
      <c r="X217" s="23"/>
      <c r="Y217" s="23"/>
      <c r="Z217" s="23"/>
    </row>
    <row r="218" ht="13.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3"/>
      <c r="Q218" s="23"/>
      <c r="R218" s="24"/>
      <c r="S218" s="24"/>
      <c r="T218" s="24"/>
      <c r="U218" s="24"/>
      <c r="V218" s="23"/>
      <c r="W218" s="23"/>
      <c r="X218" s="23"/>
      <c r="Y218" s="23"/>
      <c r="Z218" s="23"/>
    </row>
    <row r="219" ht="13.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3"/>
      <c r="Q219" s="23"/>
      <c r="R219" s="24"/>
      <c r="S219" s="24"/>
      <c r="T219" s="24"/>
      <c r="U219" s="24"/>
      <c r="V219" s="23"/>
      <c r="W219" s="23"/>
      <c r="X219" s="23"/>
      <c r="Y219" s="23"/>
      <c r="Z219" s="23"/>
    </row>
    <row r="220" ht="13.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3"/>
      <c r="Q220" s="23"/>
      <c r="R220" s="24"/>
      <c r="S220" s="24"/>
      <c r="T220" s="24"/>
      <c r="U220" s="24"/>
      <c r="V220" s="23"/>
      <c r="W220" s="23"/>
      <c r="X220" s="23"/>
      <c r="Y220" s="23"/>
      <c r="Z220" s="23"/>
    </row>
    <row r="221" ht="13.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3"/>
      <c r="Q221" s="23"/>
      <c r="R221" s="24"/>
      <c r="S221" s="24"/>
      <c r="T221" s="24"/>
      <c r="U221" s="24"/>
      <c r="V221" s="23"/>
      <c r="W221" s="23"/>
      <c r="X221" s="23"/>
      <c r="Y221" s="23"/>
      <c r="Z221" s="23"/>
    </row>
    <row r="222" ht="13.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3"/>
      <c r="Q222" s="23"/>
      <c r="R222" s="24"/>
      <c r="S222" s="24"/>
      <c r="T222" s="24"/>
      <c r="U222" s="24"/>
      <c r="V222" s="23"/>
      <c r="W222" s="23"/>
      <c r="X222" s="23"/>
      <c r="Y222" s="23"/>
      <c r="Z222" s="23"/>
    </row>
    <row r="223" ht="13.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3"/>
      <c r="Q223" s="23"/>
      <c r="R223" s="24"/>
      <c r="S223" s="24"/>
      <c r="T223" s="24"/>
      <c r="U223" s="24"/>
      <c r="V223" s="23"/>
      <c r="W223" s="23"/>
      <c r="X223" s="23"/>
      <c r="Y223" s="23"/>
      <c r="Z223" s="23"/>
    </row>
    <row r="224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3"/>
      <c r="Q224" s="23"/>
      <c r="R224" s="24"/>
      <c r="S224" s="24"/>
      <c r="T224" s="24"/>
      <c r="U224" s="24"/>
      <c r="V224" s="23"/>
      <c r="W224" s="23"/>
      <c r="X224" s="23"/>
      <c r="Y224" s="23"/>
      <c r="Z224" s="23"/>
    </row>
    <row r="225" ht="13.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3"/>
      <c r="Q225" s="23"/>
      <c r="R225" s="24"/>
      <c r="S225" s="24"/>
      <c r="T225" s="24"/>
      <c r="U225" s="24"/>
      <c r="V225" s="23"/>
      <c r="W225" s="23"/>
      <c r="X225" s="23"/>
      <c r="Y225" s="23"/>
      <c r="Z225" s="23"/>
    </row>
    <row r="226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3"/>
      <c r="Q226" s="23"/>
      <c r="R226" s="24"/>
      <c r="S226" s="24"/>
      <c r="T226" s="24"/>
      <c r="U226" s="24"/>
      <c r="V226" s="23"/>
      <c r="W226" s="23"/>
      <c r="X226" s="23"/>
      <c r="Y226" s="23"/>
      <c r="Z226" s="23"/>
    </row>
    <row r="227" ht="13.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3"/>
      <c r="Q227" s="23"/>
      <c r="R227" s="24"/>
      <c r="S227" s="24"/>
      <c r="T227" s="24"/>
      <c r="U227" s="24"/>
      <c r="V227" s="23"/>
      <c r="W227" s="23"/>
      <c r="X227" s="23"/>
      <c r="Y227" s="23"/>
      <c r="Z227" s="23"/>
    </row>
    <row r="228" ht="13.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3"/>
      <c r="Q228" s="23"/>
      <c r="R228" s="24"/>
      <c r="S228" s="24"/>
      <c r="T228" s="24"/>
      <c r="U228" s="24"/>
      <c r="V228" s="23"/>
      <c r="W228" s="23"/>
      <c r="X228" s="23"/>
      <c r="Y228" s="23"/>
      <c r="Z228" s="23"/>
    </row>
    <row r="229" ht="13.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3"/>
      <c r="Q229" s="23"/>
      <c r="R229" s="24"/>
      <c r="S229" s="24"/>
      <c r="T229" s="24"/>
      <c r="U229" s="24"/>
      <c r="V229" s="23"/>
      <c r="W229" s="23"/>
      <c r="X229" s="23"/>
      <c r="Y229" s="23"/>
      <c r="Z229" s="23"/>
    </row>
    <row r="230" ht="13.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3"/>
      <c r="Q230" s="23"/>
      <c r="R230" s="24"/>
      <c r="S230" s="24"/>
      <c r="T230" s="24"/>
      <c r="U230" s="24"/>
      <c r="V230" s="23"/>
      <c r="W230" s="23"/>
      <c r="X230" s="23"/>
      <c r="Y230" s="23"/>
      <c r="Z230" s="23"/>
    </row>
    <row r="231" ht="13.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3"/>
      <c r="Q231" s="23"/>
      <c r="R231" s="24"/>
      <c r="S231" s="24"/>
      <c r="T231" s="24"/>
      <c r="U231" s="24"/>
      <c r="V231" s="23"/>
      <c r="W231" s="23"/>
      <c r="X231" s="23"/>
      <c r="Y231" s="23"/>
      <c r="Z231" s="23"/>
    </row>
    <row r="232" ht="13.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3"/>
      <c r="Q232" s="23"/>
      <c r="R232" s="24"/>
      <c r="S232" s="24"/>
      <c r="T232" s="24"/>
      <c r="U232" s="24"/>
      <c r="V232" s="23"/>
      <c r="W232" s="23"/>
      <c r="X232" s="23"/>
      <c r="Y232" s="23"/>
      <c r="Z232" s="23"/>
    </row>
    <row r="233" ht="13.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3"/>
      <c r="Q233" s="23"/>
      <c r="R233" s="24"/>
      <c r="S233" s="24"/>
      <c r="T233" s="24"/>
      <c r="U233" s="24"/>
      <c r="V233" s="23"/>
      <c r="W233" s="23"/>
      <c r="X233" s="23"/>
      <c r="Y233" s="23"/>
      <c r="Z233" s="23"/>
    </row>
    <row r="234" ht="13.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3"/>
      <c r="Q234" s="23"/>
      <c r="R234" s="24"/>
      <c r="S234" s="24"/>
      <c r="T234" s="24"/>
      <c r="U234" s="24"/>
      <c r="V234" s="23"/>
      <c r="W234" s="23"/>
      <c r="X234" s="23"/>
      <c r="Y234" s="23"/>
      <c r="Z234" s="23"/>
    </row>
    <row r="235" ht="13.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3"/>
      <c r="Q235" s="23"/>
      <c r="R235" s="24"/>
      <c r="S235" s="24"/>
      <c r="T235" s="24"/>
      <c r="U235" s="24"/>
      <c r="V235" s="23"/>
      <c r="W235" s="23"/>
      <c r="X235" s="23"/>
      <c r="Y235" s="23"/>
      <c r="Z235" s="23"/>
    </row>
    <row r="236" ht="13.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3"/>
      <c r="Q236" s="23"/>
      <c r="R236" s="24"/>
      <c r="S236" s="24"/>
      <c r="T236" s="24"/>
      <c r="U236" s="24"/>
      <c r="V236" s="23"/>
      <c r="W236" s="23"/>
      <c r="X236" s="23"/>
      <c r="Y236" s="23"/>
      <c r="Z236" s="23"/>
    </row>
    <row r="237" ht="13.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3"/>
      <c r="Q237" s="23"/>
      <c r="R237" s="24"/>
      <c r="S237" s="24"/>
      <c r="T237" s="24"/>
      <c r="U237" s="24"/>
      <c r="V237" s="23"/>
      <c r="W237" s="23"/>
      <c r="X237" s="23"/>
      <c r="Y237" s="23"/>
      <c r="Z237" s="23"/>
    </row>
    <row r="238" ht="13.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3"/>
      <c r="Q238" s="23"/>
      <c r="R238" s="24"/>
      <c r="S238" s="24"/>
      <c r="T238" s="24"/>
      <c r="U238" s="24"/>
      <c r="V238" s="23"/>
      <c r="W238" s="23"/>
      <c r="X238" s="23"/>
      <c r="Y238" s="23"/>
      <c r="Z238" s="23"/>
    </row>
    <row r="239" ht="13.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3"/>
      <c r="Q239" s="23"/>
      <c r="R239" s="24"/>
      <c r="S239" s="24"/>
      <c r="T239" s="24"/>
      <c r="U239" s="24"/>
      <c r="V239" s="23"/>
      <c r="W239" s="23"/>
      <c r="X239" s="23"/>
      <c r="Y239" s="23"/>
      <c r="Z239" s="23"/>
    </row>
    <row r="240" ht="13.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3"/>
      <c r="Q240" s="23"/>
      <c r="R240" s="24"/>
      <c r="S240" s="24"/>
      <c r="T240" s="24"/>
      <c r="U240" s="24"/>
      <c r="V240" s="23"/>
      <c r="W240" s="23"/>
      <c r="X240" s="23"/>
      <c r="Y240" s="23"/>
      <c r="Z240" s="23"/>
    </row>
    <row r="241" ht="13.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3"/>
      <c r="Q241" s="23"/>
      <c r="R241" s="24"/>
      <c r="S241" s="24"/>
      <c r="T241" s="24"/>
      <c r="U241" s="24"/>
      <c r="V241" s="23"/>
      <c r="W241" s="23"/>
      <c r="X241" s="23"/>
      <c r="Y241" s="23"/>
      <c r="Z241" s="23"/>
    </row>
    <row r="242" ht="13.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3"/>
      <c r="Q242" s="23"/>
      <c r="R242" s="24"/>
      <c r="S242" s="24"/>
      <c r="T242" s="24"/>
      <c r="U242" s="24"/>
      <c r="V242" s="23"/>
      <c r="W242" s="23"/>
      <c r="X242" s="23"/>
      <c r="Y242" s="23"/>
      <c r="Z242" s="23"/>
    </row>
    <row r="243" ht="13.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3"/>
      <c r="Q243" s="23"/>
      <c r="R243" s="24"/>
      <c r="S243" s="24"/>
      <c r="T243" s="24"/>
      <c r="U243" s="24"/>
      <c r="V243" s="23"/>
      <c r="W243" s="23"/>
      <c r="X243" s="23"/>
      <c r="Y243" s="23"/>
      <c r="Z243" s="23"/>
    </row>
    <row r="244" ht="13.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3"/>
      <c r="Q244" s="23"/>
      <c r="R244" s="24"/>
      <c r="S244" s="24"/>
      <c r="T244" s="24"/>
      <c r="U244" s="24"/>
      <c r="V244" s="23"/>
      <c r="W244" s="23"/>
      <c r="X244" s="23"/>
      <c r="Y244" s="23"/>
      <c r="Z244" s="23"/>
    </row>
    <row r="245" ht="13.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3"/>
      <c r="Q245" s="23"/>
      <c r="R245" s="24"/>
      <c r="S245" s="24"/>
      <c r="T245" s="24"/>
      <c r="U245" s="24"/>
      <c r="V245" s="23"/>
      <c r="W245" s="23"/>
      <c r="X245" s="23"/>
      <c r="Y245" s="23"/>
      <c r="Z245" s="23"/>
    </row>
    <row r="246" ht="13.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3"/>
      <c r="Q246" s="23"/>
      <c r="R246" s="24"/>
      <c r="S246" s="24"/>
      <c r="T246" s="24"/>
      <c r="U246" s="24"/>
      <c r="V246" s="23"/>
      <c r="W246" s="23"/>
      <c r="X246" s="23"/>
      <c r="Y246" s="23"/>
      <c r="Z246" s="23"/>
    </row>
    <row r="247" ht="13.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3"/>
      <c r="Q247" s="23"/>
      <c r="R247" s="24"/>
      <c r="S247" s="24"/>
      <c r="T247" s="24"/>
      <c r="U247" s="24"/>
      <c r="V247" s="23"/>
      <c r="W247" s="23"/>
      <c r="X247" s="23"/>
      <c r="Y247" s="23"/>
      <c r="Z247" s="23"/>
    </row>
    <row r="248" ht="13.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3"/>
      <c r="Q248" s="23"/>
      <c r="R248" s="24"/>
      <c r="S248" s="24"/>
      <c r="T248" s="24"/>
      <c r="U248" s="24"/>
      <c r="V248" s="23"/>
      <c r="W248" s="23"/>
      <c r="X248" s="23"/>
      <c r="Y248" s="23"/>
      <c r="Z248" s="23"/>
    </row>
    <row r="249" ht="13.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3"/>
      <c r="Q249" s="23"/>
      <c r="R249" s="24"/>
      <c r="S249" s="24"/>
      <c r="T249" s="24"/>
      <c r="U249" s="24"/>
      <c r="V249" s="23"/>
      <c r="W249" s="23"/>
      <c r="X249" s="23"/>
      <c r="Y249" s="23"/>
      <c r="Z249" s="23"/>
    </row>
    <row r="250" ht="13.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3"/>
      <c r="Q250" s="23"/>
      <c r="R250" s="24"/>
      <c r="S250" s="24"/>
      <c r="T250" s="24"/>
      <c r="U250" s="24"/>
      <c r="V250" s="23"/>
      <c r="W250" s="23"/>
      <c r="X250" s="23"/>
      <c r="Y250" s="23"/>
      <c r="Z250" s="23"/>
    </row>
    <row r="251" ht="13.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3"/>
      <c r="Q251" s="23"/>
      <c r="R251" s="24"/>
      <c r="S251" s="24"/>
      <c r="T251" s="24"/>
      <c r="U251" s="24"/>
      <c r="V251" s="23"/>
      <c r="W251" s="23"/>
      <c r="X251" s="23"/>
      <c r="Y251" s="23"/>
      <c r="Z251" s="23"/>
    </row>
    <row r="252" ht="13.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3"/>
      <c r="Q252" s="23"/>
      <c r="R252" s="24"/>
      <c r="S252" s="24"/>
      <c r="T252" s="24"/>
      <c r="U252" s="24"/>
      <c r="V252" s="23"/>
      <c r="W252" s="23"/>
      <c r="X252" s="23"/>
      <c r="Y252" s="23"/>
      <c r="Z252" s="23"/>
    </row>
    <row r="253" ht="13.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3"/>
      <c r="Q253" s="23"/>
      <c r="R253" s="24"/>
      <c r="S253" s="24"/>
      <c r="T253" s="24"/>
      <c r="U253" s="24"/>
      <c r="V253" s="23"/>
      <c r="W253" s="23"/>
      <c r="X253" s="23"/>
      <c r="Y253" s="23"/>
      <c r="Z253" s="23"/>
    </row>
    <row r="254" ht="13.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3"/>
      <c r="Q254" s="23"/>
      <c r="R254" s="24"/>
      <c r="S254" s="24"/>
      <c r="T254" s="24"/>
      <c r="U254" s="24"/>
      <c r="V254" s="23"/>
      <c r="W254" s="23"/>
      <c r="X254" s="23"/>
      <c r="Y254" s="23"/>
      <c r="Z254" s="23"/>
    </row>
    <row r="255" ht="13.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3"/>
      <c r="Q255" s="23"/>
      <c r="R255" s="24"/>
      <c r="S255" s="24"/>
      <c r="T255" s="24"/>
      <c r="U255" s="24"/>
      <c r="V255" s="23"/>
      <c r="W255" s="23"/>
      <c r="X255" s="23"/>
      <c r="Y255" s="23"/>
      <c r="Z255" s="23"/>
    </row>
    <row r="256" ht="13.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3"/>
      <c r="Q256" s="23"/>
      <c r="R256" s="24"/>
      <c r="S256" s="24"/>
      <c r="T256" s="24"/>
      <c r="U256" s="24"/>
      <c r="V256" s="23"/>
      <c r="W256" s="23"/>
      <c r="X256" s="23"/>
      <c r="Y256" s="23"/>
      <c r="Z256" s="23"/>
    </row>
    <row r="257" ht="13.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3"/>
      <c r="Q257" s="23"/>
      <c r="R257" s="24"/>
      <c r="S257" s="24"/>
      <c r="T257" s="24"/>
      <c r="U257" s="24"/>
      <c r="V257" s="23"/>
      <c r="W257" s="23"/>
      <c r="X257" s="23"/>
      <c r="Y257" s="23"/>
      <c r="Z257" s="23"/>
    </row>
    <row r="258" ht="13.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3"/>
      <c r="Q258" s="23"/>
      <c r="R258" s="24"/>
      <c r="S258" s="24"/>
      <c r="T258" s="24"/>
      <c r="U258" s="24"/>
      <c r="V258" s="23"/>
      <c r="W258" s="23"/>
      <c r="X258" s="23"/>
      <c r="Y258" s="23"/>
      <c r="Z258" s="23"/>
    </row>
    <row r="259" ht="13.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3"/>
      <c r="Q259" s="23"/>
      <c r="R259" s="24"/>
      <c r="S259" s="24"/>
      <c r="T259" s="24"/>
      <c r="U259" s="24"/>
      <c r="V259" s="23"/>
      <c r="W259" s="23"/>
      <c r="X259" s="23"/>
      <c r="Y259" s="23"/>
      <c r="Z259" s="23"/>
    </row>
    <row r="260" ht="13.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3"/>
      <c r="Q260" s="23"/>
      <c r="R260" s="24"/>
      <c r="S260" s="24"/>
      <c r="T260" s="24"/>
      <c r="U260" s="24"/>
      <c r="V260" s="23"/>
      <c r="W260" s="23"/>
      <c r="X260" s="23"/>
      <c r="Y260" s="23"/>
      <c r="Z260" s="23"/>
    </row>
    <row r="261" ht="13.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3"/>
      <c r="Q261" s="23"/>
      <c r="R261" s="24"/>
      <c r="S261" s="24"/>
      <c r="T261" s="24"/>
      <c r="U261" s="24"/>
      <c r="V261" s="23"/>
      <c r="W261" s="23"/>
      <c r="X261" s="23"/>
      <c r="Y261" s="23"/>
      <c r="Z261" s="23"/>
    </row>
    <row r="262" ht="13.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3"/>
      <c r="Q262" s="23"/>
      <c r="R262" s="24"/>
      <c r="S262" s="24"/>
      <c r="T262" s="24"/>
      <c r="U262" s="24"/>
      <c r="V262" s="23"/>
      <c r="W262" s="23"/>
      <c r="X262" s="23"/>
      <c r="Y262" s="23"/>
      <c r="Z262" s="23"/>
    </row>
    <row r="263" ht="13.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3"/>
      <c r="Q263" s="23"/>
      <c r="R263" s="24"/>
      <c r="S263" s="24"/>
      <c r="T263" s="24"/>
      <c r="U263" s="24"/>
      <c r="V263" s="23"/>
      <c r="W263" s="23"/>
      <c r="X263" s="23"/>
      <c r="Y263" s="23"/>
      <c r="Z263" s="23"/>
    </row>
    <row r="264" ht="13.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3"/>
      <c r="Q264" s="23"/>
      <c r="R264" s="24"/>
      <c r="S264" s="24"/>
      <c r="T264" s="24"/>
      <c r="U264" s="24"/>
      <c r="V264" s="23"/>
      <c r="W264" s="23"/>
      <c r="X264" s="23"/>
      <c r="Y264" s="23"/>
      <c r="Z264" s="23"/>
    </row>
    <row r="265" ht="13.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3"/>
      <c r="Q265" s="23"/>
      <c r="R265" s="24"/>
      <c r="S265" s="24"/>
      <c r="T265" s="24"/>
      <c r="U265" s="24"/>
      <c r="V265" s="23"/>
      <c r="W265" s="23"/>
      <c r="X265" s="23"/>
      <c r="Y265" s="23"/>
      <c r="Z265" s="23"/>
    </row>
    <row r="266" ht="13.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3"/>
      <c r="Q266" s="23"/>
      <c r="R266" s="24"/>
      <c r="S266" s="24"/>
      <c r="T266" s="24"/>
      <c r="U266" s="24"/>
      <c r="V266" s="23"/>
      <c r="W266" s="23"/>
      <c r="X266" s="23"/>
      <c r="Y266" s="23"/>
      <c r="Z266" s="23"/>
    </row>
    <row r="267" ht="13.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3"/>
      <c r="Q267" s="23"/>
      <c r="R267" s="24"/>
      <c r="S267" s="24"/>
      <c r="T267" s="24"/>
      <c r="U267" s="24"/>
      <c r="V267" s="23"/>
      <c r="W267" s="23"/>
      <c r="X267" s="23"/>
      <c r="Y267" s="23"/>
      <c r="Z267" s="23"/>
    </row>
    <row r="268" ht="13.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3"/>
      <c r="Q268" s="23"/>
      <c r="R268" s="24"/>
      <c r="S268" s="24"/>
      <c r="T268" s="24"/>
      <c r="U268" s="24"/>
      <c r="V268" s="23"/>
      <c r="W268" s="23"/>
      <c r="X268" s="23"/>
      <c r="Y268" s="23"/>
      <c r="Z268" s="23"/>
    </row>
    <row r="269" ht="13.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3"/>
      <c r="Q269" s="23"/>
      <c r="R269" s="24"/>
      <c r="S269" s="24"/>
      <c r="T269" s="24"/>
      <c r="U269" s="24"/>
      <c r="V269" s="23"/>
      <c r="W269" s="23"/>
      <c r="X269" s="23"/>
      <c r="Y269" s="23"/>
      <c r="Z269" s="23"/>
    </row>
    <row r="270" ht="13.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3"/>
      <c r="Q270" s="23"/>
      <c r="R270" s="24"/>
      <c r="S270" s="24"/>
      <c r="T270" s="24"/>
      <c r="U270" s="24"/>
      <c r="V270" s="23"/>
      <c r="W270" s="23"/>
      <c r="X270" s="23"/>
      <c r="Y270" s="23"/>
      <c r="Z270" s="23"/>
    </row>
    <row r="271" ht="13.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3"/>
      <c r="Q271" s="23"/>
      <c r="R271" s="24"/>
      <c r="S271" s="24"/>
      <c r="T271" s="24"/>
      <c r="U271" s="24"/>
      <c r="V271" s="23"/>
      <c r="W271" s="23"/>
      <c r="X271" s="23"/>
      <c r="Y271" s="23"/>
      <c r="Z271" s="23"/>
    </row>
    <row r="272" ht="13.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3"/>
      <c r="Q272" s="23"/>
      <c r="R272" s="24"/>
      <c r="S272" s="24"/>
      <c r="T272" s="24"/>
      <c r="U272" s="24"/>
      <c r="V272" s="23"/>
      <c r="W272" s="23"/>
      <c r="X272" s="23"/>
      <c r="Y272" s="23"/>
      <c r="Z272" s="23"/>
    </row>
    <row r="273" ht="13.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3"/>
      <c r="Q273" s="23"/>
      <c r="R273" s="24"/>
      <c r="S273" s="24"/>
      <c r="T273" s="24"/>
      <c r="U273" s="24"/>
      <c r="V273" s="23"/>
      <c r="W273" s="23"/>
      <c r="X273" s="23"/>
      <c r="Y273" s="23"/>
      <c r="Z273" s="23"/>
    </row>
    <row r="274" ht="13.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3"/>
      <c r="Q274" s="23"/>
      <c r="R274" s="24"/>
      <c r="S274" s="24"/>
      <c r="T274" s="24"/>
      <c r="U274" s="24"/>
      <c r="V274" s="23"/>
      <c r="W274" s="23"/>
      <c r="X274" s="23"/>
      <c r="Y274" s="23"/>
      <c r="Z274" s="23"/>
    </row>
    <row r="275" ht="13.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3"/>
      <c r="Q275" s="23"/>
      <c r="R275" s="24"/>
      <c r="S275" s="24"/>
      <c r="T275" s="24"/>
      <c r="U275" s="24"/>
      <c r="V275" s="23"/>
      <c r="W275" s="23"/>
      <c r="X275" s="23"/>
      <c r="Y275" s="23"/>
      <c r="Z275" s="23"/>
    </row>
    <row r="276" ht="13.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3"/>
      <c r="Q276" s="23"/>
      <c r="R276" s="24"/>
      <c r="S276" s="24"/>
      <c r="T276" s="24"/>
      <c r="U276" s="24"/>
      <c r="V276" s="23"/>
      <c r="W276" s="23"/>
      <c r="X276" s="23"/>
      <c r="Y276" s="23"/>
      <c r="Z276" s="23"/>
    </row>
    <row r="277" ht="13.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3"/>
      <c r="Q277" s="23"/>
      <c r="R277" s="24"/>
      <c r="S277" s="24"/>
      <c r="T277" s="24"/>
      <c r="U277" s="24"/>
      <c r="V277" s="23"/>
      <c r="W277" s="23"/>
      <c r="X277" s="23"/>
      <c r="Y277" s="23"/>
      <c r="Z277" s="23"/>
    </row>
    <row r="278" ht="13.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3"/>
      <c r="Q278" s="23"/>
      <c r="R278" s="24"/>
      <c r="S278" s="24"/>
      <c r="T278" s="24"/>
      <c r="U278" s="24"/>
      <c r="V278" s="23"/>
      <c r="W278" s="23"/>
      <c r="X278" s="23"/>
      <c r="Y278" s="23"/>
      <c r="Z278" s="23"/>
    </row>
    <row r="279" ht="13.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3"/>
      <c r="Q279" s="23"/>
      <c r="R279" s="24"/>
      <c r="S279" s="24"/>
      <c r="T279" s="24"/>
      <c r="U279" s="24"/>
      <c r="V279" s="23"/>
      <c r="W279" s="23"/>
      <c r="X279" s="23"/>
      <c r="Y279" s="23"/>
      <c r="Z279" s="23"/>
    </row>
    <row r="280" ht="13.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3"/>
      <c r="Q280" s="23"/>
      <c r="R280" s="24"/>
      <c r="S280" s="24"/>
      <c r="T280" s="24"/>
      <c r="U280" s="24"/>
      <c r="V280" s="23"/>
      <c r="W280" s="23"/>
      <c r="X280" s="23"/>
      <c r="Y280" s="23"/>
      <c r="Z280" s="23"/>
    </row>
    <row r="281" ht="13.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3"/>
      <c r="Q281" s="23"/>
      <c r="R281" s="24"/>
      <c r="S281" s="24"/>
      <c r="T281" s="24"/>
      <c r="U281" s="24"/>
      <c r="V281" s="23"/>
      <c r="W281" s="23"/>
      <c r="X281" s="23"/>
      <c r="Y281" s="23"/>
      <c r="Z281" s="23"/>
    </row>
    <row r="282" ht="13.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3"/>
      <c r="Q282" s="23"/>
      <c r="R282" s="24"/>
      <c r="S282" s="24"/>
      <c r="T282" s="24"/>
      <c r="U282" s="24"/>
      <c r="V282" s="23"/>
      <c r="W282" s="23"/>
      <c r="X282" s="23"/>
      <c r="Y282" s="23"/>
      <c r="Z282" s="23"/>
    </row>
    <row r="283" ht="13.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3"/>
      <c r="Q283" s="23"/>
      <c r="R283" s="24"/>
      <c r="S283" s="24"/>
      <c r="T283" s="24"/>
      <c r="U283" s="24"/>
      <c r="V283" s="23"/>
      <c r="W283" s="23"/>
      <c r="X283" s="23"/>
      <c r="Y283" s="23"/>
      <c r="Z283" s="23"/>
    </row>
    <row r="284" ht="13.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3"/>
      <c r="Q284" s="23"/>
      <c r="R284" s="24"/>
      <c r="S284" s="24"/>
      <c r="T284" s="24"/>
      <c r="U284" s="24"/>
      <c r="V284" s="23"/>
      <c r="W284" s="23"/>
      <c r="X284" s="23"/>
      <c r="Y284" s="23"/>
      <c r="Z284" s="23"/>
    </row>
    <row r="285" ht="13.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3"/>
      <c r="Q285" s="23"/>
      <c r="R285" s="24"/>
      <c r="S285" s="24"/>
      <c r="T285" s="24"/>
      <c r="U285" s="24"/>
      <c r="V285" s="23"/>
      <c r="W285" s="23"/>
      <c r="X285" s="23"/>
      <c r="Y285" s="23"/>
      <c r="Z285" s="23"/>
    </row>
    <row r="286" ht="13.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3"/>
      <c r="Q286" s="23"/>
      <c r="R286" s="24"/>
      <c r="S286" s="24"/>
      <c r="T286" s="24"/>
      <c r="U286" s="24"/>
      <c r="V286" s="23"/>
      <c r="W286" s="23"/>
      <c r="X286" s="23"/>
      <c r="Y286" s="23"/>
      <c r="Z286" s="23"/>
    </row>
    <row r="287" ht="13.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3"/>
      <c r="Q287" s="23"/>
      <c r="R287" s="24"/>
      <c r="S287" s="24"/>
      <c r="T287" s="24"/>
      <c r="U287" s="24"/>
      <c r="V287" s="23"/>
      <c r="W287" s="23"/>
      <c r="X287" s="23"/>
      <c r="Y287" s="23"/>
      <c r="Z287" s="23"/>
    </row>
    <row r="288" ht="13.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3"/>
      <c r="Q288" s="23"/>
      <c r="R288" s="24"/>
      <c r="S288" s="24"/>
      <c r="T288" s="24"/>
      <c r="U288" s="24"/>
      <c r="V288" s="23"/>
      <c r="W288" s="23"/>
      <c r="X288" s="23"/>
      <c r="Y288" s="23"/>
      <c r="Z288" s="23"/>
    </row>
    <row r="289" ht="13.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3"/>
      <c r="Q289" s="23"/>
      <c r="R289" s="24"/>
      <c r="S289" s="24"/>
      <c r="T289" s="24"/>
      <c r="U289" s="24"/>
      <c r="V289" s="23"/>
      <c r="W289" s="23"/>
      <c r="X289" s="23"/>
      <c r="Y289" s="23"/>
      <c r="Z289" s="23"/>
    </row>
    <row r="290" ht="13.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3"/>
      <c r="Q290" s="23"/>
      <c r="R290" s="24"/>
      <c r="S290" s="24"/>
      <c r="T290" s="24"/>
      <c r="U290" s="24"/>
      <c r="V290" s="23"/>
      <c r="W290" s="23"/>
      <c r="X290" s="23"/>
      <c r="Y290" s="23"/>
      <c r="Z290" s="23"/>
    </row>
    <row r="291" ht="13.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3"/>
      <c r="Q291" s="23"/>
      <c r="R291" s="24"/>
      <c r="S291" s="24"/>
      <c r="T291" s="24"/>
      <c r="U291" s="24"/>
      <c r="V291" s="23"/>
      <c r="W291" s="23"/>
      <c r="X291" s="23"/>
      <c r="Y291" s="23"/>
      <c r="Z291" s="23"/>
    </row>
    <row r="292" ht="13.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3"/>
      <c r="Q292" s="23"/>
      <c r="R292" s="24"/>
      <c r="S292" s="24"/>
      <c r="T292" s="24"/>
      <c r="U292" s="24"/>
      <c r="V292" s="23"/>
      <c r="W292" s="23"/>
      <c r="X292" s="23"/>
      <c r="Y292" s="23"/>
      <c r="Z292" s="23"/>
    </row>
    <row r="293" ht="13.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3"/>
      <c r="Q293" s="23"/>
      <c r="R293" s="24"/>
      <c r="S293" s="24"/>
      <c r="T293" s="24"/>
      <c r="U293" s="24"/>
      <c r="V293" s="23"/>
      <c r="W293" s="23"/>
      <c r="X293" s="23"/>
      <c r="Y293" s="23"/>
      <c r="Z293" s="23"/>
    </row>
    <row r="294" ht="13.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3"/>
      <c r="Q294" s="23"/>
      <c r="R294" s="24"/>
      <c r="S294" s="24"/>
      <c r="T294" s="24"/>
      <c r="U294" s="24"/>
      <c r="V294" s="23"/>
      <c r="W294" s="23"/>
      <c r="X294" s="23"/>
      <c r="Y294" s="23"/>
      <c r="Z294" s="23"/>
    </row>
    <row r="295" ht="13.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3"/>
      <c r="Q295" s="23"/>
      <c r="R295" s="24"/>
      <c r="S295" s="24"/>
      <c r="T295" s="24"/>
      <c r="U295" s="24"/>
      <c r="V295" s="23"/>
      <c r="W295" s="23"/>
      <c r="X295" s="23"/>
      <c r="Y295" s="23"/>
      <c r="Z295" s="23"/>
    </row>
    <row r="296" ht="13.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3"/>
      <c r="Q296" s="23"/>
      <c r="R296" s="24"/>
      <c r="S296" s="24"/>
      <c r="T296" s="24"/>
      <c r="U296" s="24"/>
      <c r="V296" s="23"/>
      <c r="W296" s="23"/>
      <c r="X296" s="23"/>
      <c r="Y296" s="23"/>
      <c r="Z296" s="23"/>
    </row>
    <row r="297" ht="13.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3"/>
      <c r="Q297" s="23"/>
      <c r="R297" s="24"/>
      <c r="S297" s="24"/>
      <c r="T297" s="24"/>
      <c r="U297" s="24"/>
      <c r="V297" s="23"/>
      <c r="W297" s="23"/>
      <c r="X297" s="23"/>
      <c r="Y297" s="23"/>
      <c r="Z297" s="23"/>
    </row>
    <row r="298" ht="13.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3"/>
      <c r="Q298" s="23"/>
      <c r="R298" s="24"/>
      <c r="S298" s="24"/>
      <c r="T298" s="24"/>
      <c r="U298" s="24"/>
      <c r="V298" s="23"/>
      <c r="W298" s="23"/>
      <c r="X298" s="23"/>
      <c r="Y298" s="23"/>
      <c r="Z298" s="23"/>
    </row>
    <row r="299" ht="13.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3"/>
      <c r="Q299" s="23"/>
      <c r="R299" s="24"/>
      <c r="S299" s="24"/>
      <c r="T299" s="24"/>
      <c r="U299" s="24"/>
      <c r="V299" s="23"/>
      <c r="W299" s="23"/>
      <c r="X299" s="23"/>
      <c r="Y299" s="23"/>
      <c r="Z299" s="23"/>
    </row>
    <row r="300" ht="13.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3"/>
      <c r="Q300" s="23"/>
      <c r="R300" s="24"/>
      <c r="S300" s="24"/>
      <c r="T300" s="24"/>
      <c r="U300" s="24"/>
      <c r="V300" s="23"/>
      <c r="W300" s="23"/>
      <c r="X300" s="23"/>
      <c r="Y300" s="23"/>
      <c r="Z300" s="23"/>
    </row>
    <row r="301" ht="13.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3"/>
      <c r="Q301" s="23"/>
      <c r="R301" s="24"/>
      <c r="S301" s="24"/>
      <c r="T301" s="24"/>
      <c r="U301" s="24"/>
      <c r="V301" s="23"/>
      <c r="W301" s="23"/>
      <c r="X301" s="23"/>
      <c r="Y301" s="23"/>
      <c r="Z301" s="23"/>
    </row>
    <row r="302" ht="13.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3"/>
      <c r="Q302" s="23"/>
      <c r="R302" s="24"/>
      <c r="S302" s="24"/>
      <c r="T302" s="24"/>
      <c r="U302" s="24"/>
      <c r="V302" s="23"/>
      <c r="W302" s="23"/>
      <c r="X302" s="23"/>
      <c r="Y302" s="23"/>
      <c r="Z302" s="23"/>
    </row>
    <row r="303" ht="13.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3"/>
      <c r="Q303" s="23"/>
      <c r="R303" s="24"/>
      <c r="S303" s="24"/>
      <c r="T303" s="24"/>
      <c r="U303" s="24"/>
      <c r="V303" s="23"/>
      <c r="W303" s="23"/>
      <c r="X303" s="23"/>
      <c r="Y303" s="23"/>
      <c r="Z303" s="23"/>
    </row>
    <row r="304" ht="13.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3"/>
      <c r="Q304" s="23"/>
      <c r="R304" s="24"/>
      <c r="S304" s="24"/>
      <c r="T304" s="24"/>
      <c r="U304" s="24"/>
      <c r="V304" s="23"/>
      <c r="W304" s="23"/>
      <c r="X304" s="23"/>
      <c r="Y304" s="23"/>
      <c r="Z304" s="23"/>
    </row>
    <row r="305" ht="13.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3"/>
      <c r="Q305" s="23"/>
      <c r="R305" s="24"/>
      <c r="S305" s="24"/>
      <c r="T305" s="24"/>
      <c r="U305" s="24"/>
      <c r="V305" s="23"/>
      <c r="W305" s="23"/>
      <c r="X305" s="23"/>
      <c r="Y305" s="23"/>
      <c r="Z305" s="23"/>
    </row>
    <row r="306" ht="13.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3"/>
      <c r="Q306" s="23"/>
      <c r="R306" s="24"/>
      <c r="S306" s="24"/>
      <c r="T306" s="24"/>
      <c r="U306" s="24"/>
      <c r="V306" s="23"/>
      <c r="W306" s="23"/>
      <c r="X306" s="23"/>
      <c r="Y306" s="23"/>
      <c r="Z306" s="23"/>
    </row>
    <row r="307" ht="13.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3"/>
      <c r="Q307" s="23"/>
      <c r="R307" s="24"/>
      <c r="S307" s="24"/>
      <c r="T307" s="24"/>
      <c r="U307" s="24"/>
      <c r="V307" s="23"/>
      <c r="W307" s="23"/>
      <c r="X307" s="23"/>
      <c r="Y307" s="23"/>
      <c r="Z307" s="23"/>
    </row>
    <row r="308" ht="13.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3"/>
      <c r="Q308" s="23"/>
      <c r="R308" s="24"/>
      <c r="S308" s="24"/>
      <c r="T308" s="24"/>
      <c r="U308" s="24"/>
      <c r="V308" s="23"/>
      <c r="W308" s="23"/>
      <c r="X308" s="23"/>
      <c r="Y308" s="23"/>
      <c r="Z308" s="23"/>
    </row>
    <row r="309" ht="13.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3"/>
      <c r="Q309" s="23"/>
      <c r="R309" s="24"/>
      <c r="S309" s="24"/>
      <c r="T309" s="24"/>
      <c r="U309" s="24"/>
      <c r="V309" s="23"/>
      <c r="W309" s="23"/>
      <c r="X309" s="23"/>
      <c r="Y309" s="23"/>
      <c r="Z309" s="23"/>
    </row>
    <row r="310" ht="13.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3"/>
      <c r="Q310" s="23"/>
      <c r="R310" s="24"/>
      <c r="S310" s="24"/>
      <c r="T310" s="24"/>
      <c r="U310" s="24"/>
      <c r="V310" s="23"/>
      <c r="W310" s="23"/>
      <c r="X310" s="23"/>
      <c r="Y310" s="23"/>
      <c r="Z310" s="23"/>
    </row>
    <row r="311" ht="13.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3"/>
      <c r="Q311" s="23"/>
      <c r="R311" s="24"/>
      <c r="S311" s="24"/>
      <c r="T311" s="24"/>
      <c r="U311" s="24"/>
      <c r="V311" s="23"/>
      <c r="W311" s="23"/>
      <c r="X311" s="23"/>
      <c r="Y311" s="23"/>
      <c r="Z311" s="23"/>
    </row>
    <row r="312" ht="13.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3"/>
      <c r="Q312" s="23"/>
      <c r="R312" s="24"/>
      <c r="S312" s="24"/>
      <c r="T312" s="24"/>
      <c r="U312" s="24"/>
      <c r="V312" s="23"/>
      <c r="W312" s="23"/>
      <c r="X312" s="23"/>
      <c r="Y312" s="23"/>
      <c r="Z312" s="23"/>
    </row>
    <row r="313" ht="13.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3"/>
      <c r="Q313" s="23"/>
      <c r="R313" s="24"/>
      <c r="S313" s="24"/>
      <c r="T313" s="24"/>
      <c r="U313" s="24"/>
      <c r="V313" s="23"/>
      <c r="W313" s="23"/>
      <c r="X313" s="23"/>
      <c r="Y313" s="23"/>
      <c r="Z313" s="23"/>
    </row>
    <row r="314" ht="13.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3"/>
      <c r="Q314" s="23"/>
      <c r="R314" s="24"/>
      <c r="S314" s="24"/>
      <c r="T314" s="24"/>
      <c r="U314" s="24"/>
      <c r="V314" s="23"/>
      <c r="W314" s="23"/>
      <c r="X314" s="23"/>
      <c r="Y314" s="23"/>
      <c r="Z314" s="23"/>
    </row>
    <row r="315" ht="13.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3"/>
      <c r="Q315" s="23"/>
      <c r="R315" s="24"/>
      <c r="S315" s="24"/>
      <c r="T315" s="24"/>
      <c r="U315" s="24"/>
      <c r="V315" s="23"/>
      <c r="W315" s="23"/>
      <c r="X315" s="23"/>
      <c r="Y315" s="23"/>
      <c r="Z315" s="23"/>
    </row>
    <row r="316" ht="13.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3"/>
      <c r="Q316" s="23"/>
      <c r="R316" s="24"/>
      <c r="S316" s="24"/>
      <c r="T316" s="24"/>
      <c r="U316" s="24"/>
      <c r="V316" s="23"/>
      <c r="W316" s="23"/>
      <c r="X316" s="23"/>
      <c r="Y316" s="23"/>
      <c r="Z316" s="23"/>
    </row>
    <row r="317" ht="13.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3"/>
      <c r="Q317" s="23"/>
      <c r="R317" s="24"/>
      <c r="S317" s="24"/>
      <c r="T317" s="24"/>
      <c r="U317" s="24"/>
      <c r="V317" s="23"/>
      <c r="W317" s="23"/>
      <c r="X317" s="23"/>
      <c r="Y317" s="23"/>
      <c r="Z317" s="23"/>
    </row>
    <row r="318" ht="13.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3"/>
      <c r="Q318" s="23"/>
      <c r="R318" s="24"/>
      <c r="S318" s="24"/>
      <c r="T318" s="24"/>
      <c r="U318" s="24"/>
      <c r="V318" s="23"/>
      <c r="W318" s="23"/>
      <c r="X318" s="23"/>
      <c r="Y318" s="23"/>
      <c r="Z318" s="23"/>
    </row>
    <row r="319" ht="13.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3"/>
      <c r="Q319" s="23"/>
      <c r="R319" s="24"/>
      <c r="S319" s="24"/>
      <c r="T319" s="24"/>
      <c r="U319" s="24"/>
      <c r="V319" s="23"/>
      <c r="W319" s="23"/>
      <c r="X319" s="23"/>
      <c r="Y319" s="23"/>
      <c r="Z319" s="23"/>
    </row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 horizontalCentered="1"/>
  <pageMargins bottom="0.472222222222222" footer="0.0" header="0.0" left="0.590277777777778" right="0.39375" top="0.472222222222222"/>
  <pageSetup paperSize="9" scale="6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44.57"/>
    <col customWidth="1" min="14" max="14" width="15.71"/>
    <col customWidth="1" min="15" max="15" width="24.29"/>
    <col customWidth="1" min="16" max="16" width="4.14"/>
    <col customWidth="1" min="17" max="17" width="3.71"/>
    <col customWidth="1" min="18" max="18" width="11.57"/>
    <col customWidth="1" min="19" max="19" width="12.43"/>
    <col customWidth="1" min="20" max="20" width="19.71"/>
    <col customWidth="1" min="21" max="21" width="9.86"/>
    <col customWidth="1" min="22" max="25" width="3.71"/>
    <col customWidth="1" min="26" max="26" width="32.86"/>
  </cols>
  <sheetData>
    <row r="1" ht="69.75" customHeight="1">
      <c r="A1" s="19"/>
      <c r="B1" s="20"/>
      <c r="C1" s="21"/>
      <c r="D1" s="22" t="s">
        <v>233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  <c r="P1" s="23"/>
      <c r="Q1" s="23"/>
      <c r="R1" s="24"/>
      <c r="S1" s="24"/>
      <c r="T1" s="24"/>
      <c r="U1" s="24"/>
      <c r="V1" s="23"/>
      <c r="W1" s="23"/>
      <c r="X1" s="23"/>
      <c r="Y1" s="23"/>
      <c r="Z1" s="23"/>
    </row>
    <row r="2" ht="9.75" customHeight="1">
      <c r="A2" s="25"/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3"/>
      <c r="Q2" s="23"/>
      <c r="R2" s="24"/>
      <c r="S2" s="24"/>
      <c r="T2" s="24"/>
      <c r="U2" s="24"/>
      <c r="V2" s="23"/>
      <c r="W2" s="23"/>
      <c r="X2" s="23"/>
      <c r="Y2" s="23"/>
      <c r="Z2" s="23"/>
    </row>
    <row r="3" ht="19.5" customHeight="1">
      <c r="A3" s="27" t="s">
        <v>98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/>
      <c r="P3" s="23"/>
      <c r="Q3" s="23"/>
      <c r="R3" s="24"/>
      <c r="S3" s="24"/>
      <c r="T3" s="24"/>
      <c r="U3" s="24"/>
      <c r="V3" s="23"/>
      <c r="W3" s="23"/>
      <c r="X3" s="23"/>
      <c r="Y3" s="23"/>
      <c r="Z3" s="23"/>
    </row>
    <row r="4" ht="19.5" customHeight="1">
      <c r="A4" s="28" t="s">
        <v>99</v>
      </c>
      <c r="B4" s="20"/>
      <c r="C4" s="20"/>
      <c r="D4" s="21"/>
      <c r="E4" s="29" t="s">
        <v>100</v>
      </c>
      <c r="F4" s="20"/>
      <c r="G4" s="20"/>
      <c r="H4" s="20"/>
      <c r="I4" s="20"/>
      <c r="J4" s="20"/>
      <c r="K4" s="20"/>
      <c r="L4" s="21"/>
      <c r="M4" s="30" t="s">
        <v>101</v>
      </c>
      <c r="N4" s="31"/>
      <c r="O4" s="32"/>
      <c r="P4" s="23"/>
      <c r="Q4" s="33"/>
      <c r="R4" s="24"/>
      <c r="S4" s="24"/>
      <c r="T4" s="24"/>
      <c r="U4" s="24"/>
      <c r="V4" s="23"/>
      <c r="W4" s="23"/>
      <c r="X4" s="23"/>
      <c r="Y4" s="23"/>
      <c r="Z4" s="23"/>
    </row>
    <row r="5" ht="19.5" customHeight="1">
      <c r="A5" s="28" t="s">
        <v>102</v>
      </c>
      <c r="B5" s="20"/>
      <c r="C5" s="20"/>
      <c r="D5" s="21"/>
      <c r="E5" s="34" t="s">
        <v>103</v>
      </c>
      <c r="F5" s="20"/>
      <c r="G5" s="20"/>
      <c r="H5" s="20"/>
      <c r="I5" s="20"/>
      <c r="J5" s="20"/>
      <c r="K5" s="20"/>
      <c r="L5" s="21"/>
      <c r="M5" s="35"/>
      <c r="N5" s="36"/>
      <c r="O5" s="37"/>
      <c r="P5" s="23"/>
      <c r="Q5" s="33"/>
      <c r="R5" s="24"/>
      <c r="S5" s="24"/>
      <c r="T5" s="24"/>
      <c r="U5" s="24"/>
      <c r="V5" s="23"/>
      <c r="W5" s="23"/>
      <c r="X5" s="23"/>
      <c r="Y5" s="23"/>
      <c r="Z5" s="23"/>
    </row>
    <row r="6" ht="19.5" customHeight="1">
      <c r="A6" s="28" t="s">
        <v>104</v>
      </c>
      <c r="B6" s="20"/>
      <c r="C6" s="20"/>
      <c r="D6" s="21"/>
      <c r="E6" s="38"/>
      <c r="F6" s="20"/>
      <c r="G6" s="20"/>
      <c r="H6" s="20"/>
      <c r="I6" s="20"/>
      <c r="J6" s="20"/>
      <c r="K6" s="20"/>
      <c r="L6" s="20"/>
      <c r="M6" s="20"/>
      <c r="N6" s="20"/>
      <c r="O6" s="21"/>
      <c r="P6" s="23"/>
      <c r="Q6" s="33"/>
      <c r="R6" s="24"/>
      <c r="S6" s="24"/>
      <c r="T6" s="24"/>
      <c r="U6" s="24"/>
      <c r="V6" s="23"/>
      <c r="W6" s="23"/>
      <c r="X6" s="23"/>
      <c r="Y6" s="23"/>
      <c r="Z6" s="23"/>
    </row>
    <row r="7" ht="9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3"/>
      <c r="Q7" s="23"/>
      <c r="R7" s="24"/>
      <c r="S7" s="24"/>
      <c r="T7" s="24"/>
      <c r="U7" s="24"/>
      <c r="V7" s="23"/>
      <c r="W7" s="23"/>
      <c r="X7" s="23"/>
      <c r="Y7" s="23"/>
      <c r="Z7" s="23"/>
    </row>
    <row r="8" ht="19.5" customHeight="1">
      <c r="A8" s="27" t="s">
        <v>105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1"/>
      <c r="P8" s="23"/>
      <c r="Q8" s="23"/>
      <c r="R8" s="24"/>
      <c r="S8" s="24"/>
      <c r="T8" s="24"/>
      <c r="U8" s="24"/>
      <c r="V8" s="23"/>
      <c r="W8" s="23"/>
      <c r="X8" s="23"/>
      <c r="Y8" s="23"/>
      <c r="Z8" s="23"/>
    </row>
    <row r="9" ht="19.5" customHeight="1">
      <c r="A9" s="39" t="s">
        <v>106</v>
      </c>
      <c r="B9" s="29" t="s">
        <v>107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  <c r="O9" s="40" t="s">
        <v>108</v>
      </c>
      <c r="P9" s="23"/>
      <c r="Q9" s="33"/>
      <c r="R9" s="24"/>
      <c r="S9" s="24"/>
      <c r="T9" s="24"/>
      <c r="U9" s="24"/>
      <c r="V9" s="23"/>
      <c r="W9" s="23"/>
      <c r="X9" s="23"/>
      <c r="Y9" s="23"/>
      <c r="Z9" s="23"/>
    </row>
    <row r="10" ht="19.5" customHeight="1">
      <c r="A10" s="39" t="s">
        <v>109</v>
      </c>
      <c r="B10" s="29" t="s">
        <v>110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41" t="s">
        <v>111</v>
      </c>
      <c r="P10" s="23"/>
      <c r="Q10" s="33"/>
      <c r="R10" s="24"/>
      <c r="S10" s="24"/>
      <c r="T10" s="24"/>
      <c r="U10" s="24"/>
      <c r="V10" s="23"/>
      <c r="W10" s="23"/>
      <c r="X10" s="23"/>
      <c r="Y10" s="23"/>
      <c r="Z10" s="23"/>
    </row>
    <row r="11" ht="19.5" customHeight="1">
      <c r="A11" s="39" t="s">
        <v>112</v>
      </c>
      <c r="B11" s="29" t="s">
        <v>218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41" t="s">
        <v>114</v>
      </c>
      <c r="P11" s="23"/>
      <c r="Q11" s="33"/>
      <c r="R11" s="24"/>
      <c r="S11" s="24"/>
      <c r="T11" s="24"/>
      <c r="U11" s="24"/>
      <c r="V11" s="23"/>
      <c r="W11" s="23"/>
      <c r="X11" s="23"/>
      <c r="Y11" s="23"/>
      <c r="Z11" s="23"/>
    </row>
    <row r="12" ht="19.5" customHeight="1">
      <c r="A12" s="39" t="s">
        <v>115</v>
      </c>
      <c r="B12" s="29" t="s">
        <v>116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41" t="s">
        <v>117</v>
      </c>
      <c r="P12" s="23"/>
      <c r="Q12" s="33"/>
      <c r="R12" s="24"/>
      <c r="S12" s="24"/>
      <c r="T12" s="24"/>
      <c r="U12" s="24"/>
      <c r="V12" s="23"/>
      <c r="W12" s="23"/>
      <c r="X12" s="23"/>
      <c r="Y12" s="23"/>
      <c r="Z12" s="23"/>
    </row>
    <row r="13" ht="9.75" customHeight="1">
      <c r="A13" s="25" t="s">
        <v>234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3"/>
      <c r="Q13" s="23"/>
      <c r="R13" s="24"/>
      <c r="S13" s="24"/>
      <c r="T13" s="24"/>
      <c r="U13" s="24"/>
      <c r="V13" s="23"/>
      <c r="W13" s="23"/>
      <c r="X13" s="23"/>
      <c r="Y13" s="23"/>
      <c r="Z13" s="23"/>
    </row>
    <row r="14" ht="19.5" customHeight="1">
      <c r="A14" s="27" t="s">
        <v>119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1"/>
      <c r="P14" s="23"/>
      <c r="Q14" s="23"/>
      <c r="R14" s="24"/>
      <c r="S14" s="24"/>
      <c r="T14" s="24"/>
      <c r="U14" s="24"/>
      <c r="V14" s="23"/>
      <c r="W14" s="23"/>
      <c r="X14" s="23"/>
      <c r="Y14" s="23"/>
      <c r="Z14" s="23"/>
    </row>
    <row r="15" ht="30.0" customHeight="1">
      <c r="A15" s="42" t="s">
        <v>120</v>
      </c>
      <c r="B15" s="20"/>
      <c r="C15" s="20"/>
      <c r="D15" s="20"/>
      <c r="E15" s="20"/>
      <c r="F15" s="20"/>
      <c r="G15" s="21"/>
      <c r="H15" s="42" t="s">
        <v>121</v>
      </c>
      <c r="I15" s="20"/>
      <c r="J15" s="20"/>
      <c r="K15" s="20"/>
      <c r="L15" s="20"/>
      <c r="M15" s="21"/>
      <c r="N15" s="42" t="s">
        <v>122</v>
      </c>
      <c r="O15" s="21"/>
      <c r="P15" s="25"/>
      <c r="Q15" s="25"/>
      <c r="R15" s="43"/>
      <c r="S15" s="43"/>
      <c r="T15" s="43"/>
      <c r="U15" s="43"/>
      <c r="V15" s="25"/>
      <c r="W15" s="25"/>
      <c r="X15" s="25"/>
      <c r="Y15" s="25"/>
      <c r="Z15" s="25"/>
    </row>
    <row r="16" ht="60.0" customHeight="1">
      <c r="A16" s="44" t="s">
        <v>235</v>
      </c>
      <c r="B16" s="20"/>
      <c r="C16" s="20"/>
      <c r="D16" s="20"/>
      <c r="E16" s="20"/>
      <c r="F16" s="20"/>
      <c r="G16" s="21"/>
      <c r="H16" s="44" t="s">
        <v>124</v>
      </c>
      <c r="I16" s="20"/>
      <c r="J16" s="20"/>
      <c r="K16" s="20"/>
      <c r="L16" s="20"/>
      <c r="M16" s="21"/>
      <c r="N16" s="45">
        <v>7.0</v>
      </c>
      <c r="O16" s="21"/>
      <c r="P16" s="23"/>
      <c r="Q16" s="46"/>
      <c r="R16" s="24"/>
      <c r="S16" s="24"/>
      <c r="T16" s="24"/>
      <c r="U16" s="24"/>
      <c r="V16" s="23"/>
      <c r="W16" s="23"/>
      <c r="X16" s="23"/>
      <c r="Y16" s="23"/>
      <c r="Z16" s="23"/>
    </row>
    <row r="17" ht="9.75" customHeight="1">
      <c r="A17" s="47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23"/>
      <c r="Q17" s="23"/>
      <c r="R17" s="24"/>
      <c r="S17" s="24"/>
      <c r="T17" s="24"/>
      <c r="U17" s="24"/>
      <c r="V17" s="23"/>
      <c r="W17" s="23"/>
      <c r="X17" s="23"/>
      <c r="Y17" s="23"/>
      <c r="Z17" s="23"/>
    </row>
    <row r="18" ht="19.5" customHeight="1">
      <c r="A18" s="27" t="s">
        <v>125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23"/>
      <c r="Q18" s="23"/>
      <c r="R18" s="24"/>
      <c r="S18" s="24"/>
      <c r="T18" s="24"/>
      <c r="U18" s="24"/>
      <c r="V18" s="23"/>
      <c r="W18" s="23"/>
      <c r="X18" s="23"/>
      <c r="Y18" s="23"/>
      <c r="Z18" s="23"/>
    </row>
    <row r="19" ht="19.5" customHeight="1">
      <c r="A19" s="39" t="s">
        <v>106</v>
      </c>
      <c r="B19" s="50" t="s">
        <v>126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51" t="s">
        <v>127</v>
      </c>
      <c r="P19" s="23"/>
      <c r="Q19" s="33"/>
      <c r="R19" s="24"/>
      <c r="S19" s="24"/>
      <c r="T19" s="24"/>
      <c r="U19" s="24"/>
      <c r="V19" s="23"/>
      <c r="W19" s="23"/>
      <c r="X19" s="23"/>
      <c r="Y19" s="23"/>
      <c r="Z19" s="23"/>
    </row>
    <row r="20" ht="19.5" customHeight="1">
      <c r="A20" s="39" t="s">
        <v>109</v>
      </c>
      <c r="B20" s="50" t="s">
        <v>221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52">
        <v>3405.12</v>
      </c>
      <c r="P20" s="23"/>
      <c r="Q20" s="33"/>
      <c r="R20" s="24"/>
      <c r="S20" s="24"/>
      <c r="T20" s="24"/>
      <c r="U20" s="24"/>
      <c r="V20" s="23"/>
      <c r="W20" s="23"/>
      <c r="X20" s="23"/>
      <c r="Y20" s="23"/>
      <c r="Z20" s="23"/>
    </row>
    <row r="21" ht="19.5" customHeight="1">
      <c r="A21" s="39" t="s">
        <v>112</v>
      </c>
      <c r="B21" s="50" t="s">
        <v>222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51" t="s">
        <v>130</v>
      </c>
      <c r="P21" s="23"/>
      <c r="Q21" s="33"/>
      <c r="R21" s="24"/>
      <c r="S21" s="24"/>
      <c r="T21" s="24"/>
      <c r="U21" s="24"/>
      <c r="V21" s="23"/>
      <c r="W21" s="23"/>
      <c r="X21" s="23"/>
      <c r="Y21" s="23"/>
      <c r="Z21" s="23"/>
    </row>
    <row r="22" ht="19.5" customHeight="1">
      <c r="A22" s="39" t="s">
        <v>115</v>
      </c>
      <c r="B22" s="50" t="s">
        <v>131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53"/>
      <c r="P22" s="23"/>
      <c r="Q22" s="33"/>
      <c r="R22" s="24"/>
      <c r="S22" s="24"/>
      <c r="T22" s="24"/>
      <c r="U22" s="24"/>
      <c r="V22" s="23"/>
      <c r="W22" s="23"/>
      <c r="X22" s="23"/>
      <c r="Y22" s="23"/>
      <c r="Z22" s="23"/>
    </row>
    <row r="23" ht="9.7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3"/>
      <c r="Q23" s="23"/>
      <c r="R23" s="24"/>
      <c r="S23" s="24"/>
      <c r="T23" s="24"/>
      <c r="U23" s="24"/>
      <c r="V23" s="23"/>
      <c r="W23" s="23"/>
      <c r="X23" s="23"/>
      <c r="Y23" s="23"/>
      <c r="Z23" s="23"/>
    </row>
    <row r="24" ht="19.5" customHeight="1">
      <c r="A24" s="54" t="s">
        <v>132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/>
      <c r="N24" s="55" t="s">
        <v>133</v>
      </c>
      <c r="O24" s="55" t="s">
        <v>134</v>
      </c>
      <c r="P24" s="23"/>
      <c r="Q24" s="23"/>
      <c r="R24" s="24"/>
      <c r="S24" s="24"/>
      <c r="T24" s="24"/>
      <c r="U24" s="24"/>
      <c r="V24" s="23"/>
      <c r="W24" s="23"/>
      <c r="X24" s="23"/>
      <c r="Y24" s="23"/>
      <c r="Z24" s="23"/>
    </row>
    <row r="25" ht="19.5" customHeight="1">
      <c r="A25" s="39" t="s">
        <v>106</v>
      </c>
      <c r="B25" s="50" t="s">
        <v>135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/>
      <c r="N25" s="56" t="s">
        <v>136</v>
      </c>
      <c r="O25" s="52">
        <f>O20</f>
        <v>3405.12</v>
      </c>
      <c r="P25" s="23"/>
      <c r="Q25" s="33"/>
      <c r="R25" s="24"/>
      <c r="S25" s="24"/>
      <c r="T25" s="24"/>
      <c r="U25" s="24"/>
      <c r="V25" s="23"/>
      <c r="W25" s="23"/>
      <c r="X25" s="23"/>
      <c r="Y25" s="23"/>
      <c r="Z25" s="23"/>
    </row>
    <row r="26" ht="19.5" customHeight="1">
      <c r="A26" s="39" t="s">
        <v>109</v>
      </c>
      <c r="B26" s="50" t="s">
        <v>137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/>
      <c r="N26" s="57">
        <v>0.0</v>
      </c>
      <c r="O26" s="58">
        <f>O25*N26</f>
        <v>0</v>
      </c>
      <c r="P26" s="23"/>
      <c r="Q26" s="33"/>
      <c r="R26" s="24"/>
      <c r="S26" s="24"/>
      <c r="T26" s="24"/>
      <c r="U26" s="24"/>
      <c r="V26" s="23"/>
      <c r="W26" s="23"/>
      <c r="X26" s="23"/>
      <c r="Y26" s="23"/>
      <c r="Z26" s="23"/>
    </row>
    <row r="27" ht="19.5" customHeight="1">
      <c r="A27" s="39" t="s">
        <v>112</v>
      </c>
      <c r="B27" s="50" t="s">
        <v>138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57">
        <v>0.0</v>
      </c>
      <c r="O27" s="58">
        <f>N27*1045</f>
        <v>0</v>
      </c>
      <c r="P27" s="23"/>
      <c r="Q27" s="33"/>
      <c r="R27" s="24"/>
      <c r="S27" s="24"/>
      <c r="T27" s="24"/>
      <c r="U27" s="24"/>
      <c r="V27" s="23"/>
      <c r="W27" s="23"/>
      <c r="X27" s="23"/>
      <c r="Y27" s="23"/>
      <c r="Z27" s="23"/>
    </row>
    <row r="28" ht="19.5" customHeight="1">
      <c r="A28" s="39" t="s">
        <v>115</v>
      </c>
      <c r="B28" s="50" t="s">
        <v>139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57">
        <v>0.0</v>
      </c>
      <c r="O28" s="58">
        <f>((O25+O26)*7*15.2*N28)/220</f>
        <v>0</v>
      </c>
      <c r="P28" s="23"/>
      <c r="Q28" s="33"/>
      <c r="R28" s="24"/>
      <c r="S28" s="24"/>
      <c r="T28" s="24"/>
      <c r="U28" s="24"/>
      <c r="V28" s="23"/>
      <c r="W28" s="23"/>
      <c r="X28" s="23"/>
      <c r="Y28" s="23"/>
      <c r="Z28" s="23"/>
    </row>
    <row r="29" ht="19.5" customHeight="1">
      <c r="A29" s="39" t="s">
        <v>140</v>
      </c>
      <c r="B29" s="50" t="s">
        <v>141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57">
        <v>0.0</v>
      </c>
      <c r="O29" s="58">
        <f>((O25+O26)/220)*((60-52.5)/52.5)*7*15.2*N29</f>
        <v>0</v>
      </c>
      <c r="P29" s="23"/>
      <c r="Q29" s="33"/>
      <c r="R29" s="24"/>
      <c r="S29" s="24"/>
      <c r="T29" s="24"/>
      <c r="U29" s="24"/>
      <c r="V29" s="23"/>
      <c r="W29" s="23"/>
      <c r="X29" s="23"/>
      <c r="Y29" s="23"/>
      <c r="Z29" s="23"/>
    </row>
    <row r="30" ht="19.5" customHeight="1">
      <c r="A30" s="39" t="s">
        <v>142</v>
      </c>
      <c r="B30" s="50" t="s">
        <v>143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57">
        <v>0.0</v>
      </c>
      <c r="O30" s="58">
        <v>0.0</v>
      </c>
      <c r="P30" s="23"/>
      <c r="Q30" s="33"/>
      <c r="R30" s="24"/>
      <c r="S30" s="24"/>
      <c r="T30" s="24"/>
      <c r="U30" s="24"/>
      <c r="V30" s="23"/>
      <c r="W30" s="23"/>
      <c r="X30" s="23"/>
      <c r="Y30" s="23"/>
      <c r="Z30" s="23"/>
    </row>
    <row r="31" ht="19.5" customHeight="1">
      <c r="A31" s="59" t="s">
        <v>144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60">
        <f>SUM(O25:O30)</f>
        <v>3405.12</v>
      </c>
      <c r="P31" s="25"/>
      <c r="Q31" s="25"/>
      <c r="R31" s="43"/>
      <c r="S31" s="43"/>
      <c r="T31" s="43"/>
      <c r="U31" s="43"/>
      <c r="V31" s="25"/>
      <c r="W31" s="25"/>
      <c r="X31" s="25"/>
      <c r="Y31" s="25"/>
      <c r="Z31" s="25"/>
    </row>
    <row r="32" ht="9.7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3"/>
      <c r="Q32" s="23"/>
      <c r="R32" s="24"/>
      <c r="S32" s="24"/>
      <c r="T32" s="24"/>
      <c r="U32" s="24"/>
      <c r="V32" s="23"/>
      <c r="W32" s="23"/>
      <c r="X32" s="23"/>
      <c r="Y32" s="23"/>
      <c r="Z32" s="23"/>
    </row>
    <row r="33" ht="19.5" customHeight="1">
      <c r="A33" s="54" t="s">
        <v>145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1"/>
      <c r="N33" s="55" t="s">
        <v>133</v>
      </c>
      <c r="O33" s="55" t="s">
        <v>134</v>
      </c>
      <c r="P33" s="23"/>
      <c r="Q33" s="23"/>
      <c r="R33" s="24"/>
      <c r="S33" s="24"/>
      <c r="T33" s="24"/>
      <c r="U33" s="24"/>
      <c r="V33" s="23"/>
      <c r="W33" s="23"/>
      <c r="X33" s="23"/>
      <c r="Y33" s="23"/>
      <c r="Z33" s="23"/>
    </row>
    <row r="34" ht="19.5" customHeight="1">
      <c r="A34" s="61" t="s">
        <v>146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  <c r="P34" s="23"/>
      <c r="Q34" s="23"/>
      <c r="R34" s="24"/>
      <c r="S34" s="24"/>
      <c r="T34" s="24"/>
      <c r="U34" s="24"/>
      <c r="V34" s="23"/>
      <c r="W34" s="23"/>
      <c r="X34" s="23"/>
      <c r="Y34" s="23"/>
      <c r="Z34" s="23"/>
    </row>
    <row r="35" ht="19.5" customHeight="1">
      <c r="A35" s="39" t="s">
        <v>106</v>
      </c>
      <c r="B35" s="50" t="s">
        <v>147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1"/>
      <c r="N35" s="57">
        <f>(1/12)</f>
        <v>0.08333333333</v>
      </c>
      <c r="O35" s="62">
        <f>N35*O31</f>
        <v>283.76</v>
      </c>
      <c r="P35" s="23"/>
      <c r="Q35" s="33"/>
      <c r="R35" s="24"/>
      <c r="S35" s="24"/>
      <c r="T35" s="24"/>
      <c r="U35" s="24"/>
      <c r="V35" s="23"/>
      <c r="W35" s="23"/>
      <c r="X35" s="23"/>
      <c r="Y35" s="23"/>
      <c r="Z35" s="23"/>
    </row>
    <row r="36" ht="19.5" customHeight="1">
      <c r="A36" s="39" t="s">
        <v>109</v>
      </c>
      <c r="B36" s="50" t="s">
        <v>148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  <c r="N36" s="57">
        <v>0.121</v>
      </c>
      <c r="O36" s="62">
        <f>N36*O31</f>
        <v>412.01952</v>
      </c>
      <c r="P36" s="23"/>
      <c r="Q36" s="33"/>
      <c r="R36" s="24"/>
      <c r="S36" s="24"/>
      <c r="T36" s="63"/>
      <c r="U36" s="24"/>
      <c r="V36" s="23"/>
      <c r="W36" s="23"/>
      <c r="X36" s="23"/>
      <c r="Y36" s="23"/>
      <c r="Z36" s="23"/>
    </row>
    <row r="37" ht="19.5" customHeight="1">
      <c r="A37" s="59" t="s">
        <v>144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1"/>
      <c r="N37" s="64">
        <f t="shared" ref="N37:O37" si="1">SUM(N35:N36)</f>
        <v>0.2043333333</v>
      </c>
      <c r="O37" s="60">
        <f t="shared" si="1"/>
        <v>695.77952</v>
      </c>
      <c r="P37" s="23"/>
      <c r="Q37" s="23"/>
      <c r="R37" s="24"/>
      <c r="S37" s="24"/>
      <c r="T37" s="24"/>
      <c r="U37" s="24"/>
      <c r="V37" s="23"/>
      <c r="W37" s="23"/>
      <c r="X37" s="23"/>
      <c r="Y37" s="23"/>
      <c r="Z37" s="23"/>
    </row>
    <row r="38" ht="9.75" customHeight="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3"/>
      <c r="Q38" s="23"/>
      <c r="R38" s="24"/>
      <c r="S38" s="24"/>
      <c r="T38" s="24"/>
      <c r="U38" s="24"/>
      <c r="V38" s="23"/>
      <c r="W38" s="23"/>
      <c r="X38" s="23"/>
      <c r="Y38" s="23"/>
      <c r="Z38" s="23"/>
    </row>
    <row r="39" ht="19.5" customHeight="1">
      <c r="A39" s="67" t="s">
        <v>149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1"/>
      <c r="P39" s="23"/>
      <c r="Q39" s="23"/>
      <c r="R39" s="24"/>
      <c r="S39" s="24"/>
      <c r="T39" s="24"/>
      <c r="U39" s="24"/>
      <c r="V39" s="23"/>
      <c r="W39" s="23"/>
      <c r="X39" s="23"/>
      <c r="Y39" s="23"/>
      <c r="Z39" s="23"/>
    </row>
    <row r="40" ht="19.5" customHeight="1">
      <c r="A40" s="39" t="s">
        <v>106</v>
      </c>
      <c r="B40" s="50" t="s">
        <v>22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  <c r="N40" s="68">
        <v>0.2</v>
      </c>
      <c r="O40" s="62">
        <f t="shared" ref="O40:O47" si="2">N40*($O$31+$O$37)</f>
        <v>820.179904</v>
      </c>
      <c r="P40" s="23"/>
      <c r="Q40" s="23"/>
      <c r="R40" s="24"/>
      <c r="S40" s="24"/>
      <c r="T40" s="24"/>
      <c r="U40" s="24"/>
      <c r="V40" s="23"/>
      <c r="W40" s="23"/>
      <c r="X40" s="23"/>
      <c r="Y40" s="23"/>
      <c r="Z40" s="23"/>
    </row>
    <row r="41" ht="19.5" customHeight="1">
      <c r="A41" s="39" t="s">
        <v>109</v>
      </c>
      <c r="B41" s="50" t="s">
        <v>150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1"/>
      <c r="N41" s="68">
        <v>0.025</v>
      </c>
      <c r="O41" s="62">
        <f t="shared" si="2"/>
        <v>102.522488</v>
      </c>
      <c r="P41" s="23"/>
      <c r="Q41" s="23"/>
      <c r="R41" s="24"/>
      <c r="S41" s="24"/>
      <c r="T41" s="24"/>
      <c r="U41" s="24"/>
      <c r="V41" s="23"/>
      <c r="W41" s="23"/>
      <c r="X41" s="23"/>
      <c r="Y41" s="23"/>
      <c r="Z41" s="23"/>
    </row>
    <row r="42" ht="19.5" customHeight="1">
      <c r="A42" s="39" t="s">
        <v>112</v>
      </c>
      <c r="B42" s="50" t="s">
        <v>26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1"/>
      <c r="N42" s="68">
        <v>0.03</v>
      </c>
      <c r="O42" s="62">
        <f t="shared" si="2"/>
        <v>123.0269856</v>
      </c>
      <c r="P42" s="23"/>
      <c r="Q42" s="33"/>
      <c r="R42" s="24"/>
      <c r="S42" s="24"/>
      <c r="T42" s="24"/>
      <c r="U42" s="24"/>
      <c r="V42" s="23"/>
      <c r="W42" s="23"/>
      <c r="X42" s="23"/>
      <c r="Y42" s="23"/>
      <c r="Z42" s="23"/>
    </row>
    <row r="43" ht="19.5" customHeight="1">
      <c r="A43" s="39" t="s">
        <v>115</v>
      </c>
      <c r="B43" s="50" t="s">
        <v>151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  <c r="N43" s="68">
        <v>0.015</v>
      </c>
      <c r="O43" s="62">
        <f t="shared" si="2"/>
        <v>61.5134928</v>
      </c>
      <c r="P43" s="23"/>
      <c r="Q43" s="23"/>
      <c r="R43" s="24"/>
      <c r="S43" s="24"/>
      <c r="T43" s="24"/>
      <c r="U43" s="24"/>
      <c r="V43" s="23"/>
      <c r="W43" s="23"/>
      <c r="X43" s="23"/>
      <c r="Y43" s="23"/>
      <c r="Z43" s="23"/>
    </row>
    <row r="44" ht="19.5" customHeight="1">
      <c r="A44" s="39" t="s">
        <v>140</v>
      </c>
      <c r="B44" s="50" t="s">
        <v>30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1"/>
      <c r="N44" s="68">
        <v>0.01</v>
      </c>
      <c r="O44" s="62">
        <f t="shared" si="2"/>
        <v>41.0089952</v>
      </c>
      <c r="P44" s="23"/>
      <c r="Q44" s="23"/>
      <c r="R44" s="24"/>
      <c r="S44" s="24"/>
      <c r="T44" s="24"/>
      <c r="U44" s="24"/>
      <c r="V44" s="23"/>
      <c r="W44" s="23"/>
      <c r="X44" s="23"/>
      <c r="Y44" s="23"/>
      <c r="Z44" s="23"/>
    </row>
    <row r="45" ht="19.5" customHeight="1">
      <c r="A45" s="39" t="s">
        <v>142</v>
      </c>
      <c r="B45" s="50" t="s">
        <v>32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1"/>
      <c r="N45" s="68">
        <v>0.006</v>
      </c>
      <c r="O45" s="62">
        <f t="shared" si="2"/>
        <v>24.60539712</v>
      </c>
      <c r="P45" s="23"/>
      <c r="Q45" s="23"/>
      <c r="R45" s="24"/>
      <c r="S45" s="24"/>
      <c r="T45" s="24"/>
      <c r="U45" s="24"/>
      <c r="V45" s="23"/>
      <c r="W45" s="23"/>
      <c r="X45" s="23"/>
      <c r="Y45" s="23"/>
      <c r="Z45" s="23"/>
    </row>
    <row r="46" ht="19.5" customHeight="1">
      <c r="A46" s="39" t="s">
        <v>152</v>
      </c>
      <c r="B46" s="50" t="s">
        <v>34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  <c r="N46" s="68">
        <v>0.002</v>
      </c>
      <c r="O46" s="62">
        <f t="shared" si="2"/>
        <v>8.20179904</v>
      </c>
      <c r="P46" s="23"/>
      <c r="Q46" s="23"/>
      <c r="R46" s="24"/>
      <c r="S46" s="24"/>
      <c r="T46" s="24"/>
      <c r="U46" s="24"/>
      <c r="V46" s="23"/>
      <c r="W46" s="23"/>
      <c r="X46" s="23"/>
      <c r="Y46" s="23"/>
      <c r="Z46" s="23"/>
    </row>
    <row r="47" ht="19.5" customHeight="1">
      <c r="A47" s="39" t="s">
        <v>153</v>
      </c>
      <c r="B47" s="50" t="s">
        <v>36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1"/>
      <c r="N47" s="68">
        <v>0.08</v>
      </c>
      <c r="O47" s="62">
        <f t="shared" si="2"/>
        <v>328.0719616</v>
      </c>
      <c r="P47" s="23"/>
      <c r="Q47" s="23"/>
      <c r="R47" s="24"/>
      <c r="S47" s="24"/>
      <c r="T47" s="24"/>
      <c r="U47" s="24"/>
      <c r="V47" s="23"/>
      <c r="W47" s="23"/>
      <c r="X47" s="23"/>
      <c r="Y47" s="23"/>
      <c r="Z47" s="23"/>
    </row>
    <row r="48" ht="19.5" customHeight="1">
      <c r="A48" s="59" t="s">
        <v>144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1"/>
      <c r="N48" s="64">
        <f t="shared" ref="N48:O48" si="3">SUM(N40:N47)</f>
        <v>0.368</v>
      </c>
      <c r="O48" s="60">
        <f t="shared" si="3"/>
        <v>1509.131023</v>
      </c>
      <c r="P48" s="23"/>
      <c r="Q48" s="23"/>
      <c r="R48" s="24"/>
      <c r="S48" s="24"/>
      <c r="T48" s="24"/>
      <c r="U48" s="24"/>
      <c r="V48" s="23"/>
      <c r="W48" s="23"/>
      <c r="X48" s="23"/>
      <c r="Y48" s="23"/>
      <c r="Z48" s="23"/>
    </row>
    <row r="49" ht="9.75" customHeigh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23"/>
      <c r="Q49" s="23"/>
      <c r="R49" s="24"/>
      <c r="S49" s="24"/>
      <c r="T49" s="24"/>
      <c r="U49" s="24"/>
      <c r="V49" s="23"/>
      <c r="W49" s="23"/>
      <c r="X49" s="23"/>
      <c r="Y49" s="23"/>
      <c r="Z49" s="23"/>
    </row>
    <row r="50" ht="19.5" customHeight="1">
      <c r="A50" s="67" t="s">
        <v>154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1"/>
      <c r="P50" s="23"/>
      <c r="Q50" s="23"/>
      <c r="R50" s="24"/>
      <c r="S50" s="24"/>
      <c r="T50" s="24"/>
      <c r="U50" s="24"/>
      <c r="V50" s="23"/>
      <c r="W50" s="23"/>
      <c r="X50" s="23"/>
      <c r="Y50" s="23"/>
      <c r="Z50" s="23"/>
    </row>
    <row r="51" ht="19.5" customHeight="1">
      <c r="A51" s="39" t="s">
        <v>106</v>
      </c>
      <c r="B51" s="50" t="s">
        <v>155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1"/>
      <c r="N51" s="57" t="s">
        <v>136</v>
      </c>
      <c r="O51" s="58">
        <v>0.0</v>
      </c>
      <c r="P51" s="23"/>
      <c r="Q51" s="33"/>
      <c r="R51" s="24"/>
      <c r="S51" s="24"/>
      <c r="T51" s="24"/>
      <c r="U51" s="24"/>
      <c r="V51" s="23"/>
      <c r="W51" s="23"/>
      <c r="X51" s="23"/>
      <c r="Y51" s="23"/>
      <c r="Z51" s="23"/>
    </row>
    <row r="52" ht="19.5" customHeight="1">
      <c r="A52" s="39" t="s">
        <v>109</v>
      </c>
      <c r="B52" s="50" t="s">
        <v>156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1"/>
      <c r="N52" s="57" t="s">
        <v>136</v>
      </c>
      <c r="O52" s="58">
        <v>440.0</v>
      </c>
      <c r="P52" s="23"/>
      <c r="Q52" s="33"/>
      <c r="R52" s="24"/>
      <c r="S52" s="24"/>
      <c r="T52" s="24"/>
      <c r="U52" s="24"/>
      <c r="V52" s="23"/>
      <c r="W52" s="23"/>
      <c r="X52" s="23"/>
      <c r="Y52" s="23"/>
      <c r="Z52" s="23"/>
    </row>
    <row r="53" ht="19.5" customHeight="1">
      <c r="A53" s="39" t="s">
        <v>112</v>
      </c>
      <c r="B53" s="50" t="s">
        <v>157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  <c r="N53" s="69" t="s">
        <v>136</v>
      </c>
      <c r="O53" s="58">
        <v>22.0</v>
      </c>
      <c r="P53" s="23"/>
      <c r="Q53" s="33"/>
      <c r="R53" s="24"/>
      <c r="S53" s="24"/>
      <c r="T53" s="24"/>
      <c r="U53" s="24"/>
      <c r="V53" s="23"/>
      <c r="W53" s="23"/>
      <c r="X53" s="23"/>
      <c r="Y53" s="23"/>
      <c r="Z53" s="23"/>
    </row>
    <row r="54" ht="19.5" customHeight="1">
      <c r="A54" s="39" t="s">
        <v>115</v>
      </c>
      <c r="B54" s="50" t="s">
        <v>158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1"/>
      <c r="N54" s="69" t="s">
        <v>136</v>
      </c>
      <c r="O54" s="58">
        <v>6.0</v>
      </c>
      <c r="P54" s="23"/>
      <c r="Q54" s="33"/>
      <c r="R54" s="24"/>
      <c r="S54" s="24"/>
      <c r="T54" s="24"/>
      <c r="U54" s="24"/>
      <c r="V54" s="23"/>
      <c r="W54" s="23"/>
      <c r="X54" s="23"/>
      <c r="Y54" s="23"/>
      <c r="Z54" s="23"/>
    </row>
    <row r="55" ht="19.5" customHeight="1">
      <c r="A55" s="39" t="s">
        <v>140</v>
      </c>
      <c r="B55" s="50" t="s">
        <v>159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1"/>
      <c r="N55" s="69" t="s">
        <v>136</v>
      </c>
      <c r="O55" s="58">
        <v>5.0</v>
      </c>
      <c r="P55" s="23"/>
      <c r="Q55" s="33"/>
      <c r="R55" s="24"/>
      <c r="S55" s="24"/>
      <c r="T55" s="24"/>
      <c r="U55" s="24"/>
      <c r="V55" s="23"/>
      <c r="W55" s="23"/>
      <c r="X55" s="23"/>
      <c r="Y55" s="23"/>
      <c r="Z55" s="23"/>
    </row>
    <row r="56" ht="19.5" customHeight="1">
      <c r="A56" s="39" t="s">
        <v>115</v>
      </c>
      <c r="B56" s="50" t="s">
        <v>143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69" t="s">
        <v>136</v>
      </c>
      <c r="O56" s="58">
        <v>0.0</v>
      </c>
      <c r="P56" s="23"/>
      <c r="Q56" s="33"/>
      <c r="R56" s="24"/>
      <c r="S56" s="24"/>
      <c r="T56" s="24"/>
      <c r="U56" s="24"/>
      <c r="V56" s="23"/>
      <c r="W56" s="23"/>
      <c r="X56" s="23"/>
      <c r="Y56" s="23"/>
      <c r="Z56" s="23"/>
    </row>
    <row r="57" ht="19.5" customHeight="1">
      <c r="A57" s="59" t="s">
        <v>144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1"/>
      <c r="O57" s="60">
        <f>SUM(O51:O56)</f>
        <v>473</v>
      </c>
      <c r="P57" s="23"/>
      <c r="Q57" s="23"/>
      <c r="R57" s="24"/>
      <c r="S57" s="24"/>
      <c r="T57" s="24"/>
      <c r="U57" s="24"/>
      <c r="V57" s="23"/>
      <c r="W57" s="23"/>
      <c r="X57" s="23"/>
      <c r="Y57" s="23"/>
      <c r="Z57" s="23"/>
    </row>
    <row r="58" ht="9.75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23"/>
      <c r="Q58" s="23"/>
      <c r="R58" s="24"/>
      <c r="S58" s="24"/>
      <c r="T58" s="24"/>
      <c r="U58" s="24"/>
      <c r="V58" s="23"/>
      <c r="W58" s="23"/>
      <c r="X58" s="23"/>
      <c r="Y58" s="23"/>
      <c r="Z58" s="23"/>
    </row>
    <row r="59" ht="19.5" customHeight="1">
      <c r="A59" s="70" t="s">
        <v>160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1"/>
      <c r="P59" s="23"/>
      <c r="Q59" s="23"/>
      <c r="R59" s="24"/>
      <c r="S59" s="24"/>
      <c r="T59" s="24"/>
      <c r="U59" s="24"/>
      <c r="V59" s="23"/>
      <c r="W59" s="23"/>
      <c r="X59" s="23"/>
      <c r="Y59" s="23"/>
      <c r="Z59" s="23"/>
    </row>
    <row r="60" ht="19.5" customHeight="1">
      <c r="A60" s="39" t="s">
        <v>161</v>
      </c>
      <c r="B60" s="50" t="s">
        <v>162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1"/>
      <c r="O60" s="62">
        <f>O37</f>
        <v>695.77952</v>
      </c>
      <c r="P60" s="23"/>
      <c r="Q60" s="23"/>
      <c r="R60" s="24"/>
      <c r="S60" s="24"/>
      <c r="T60" s="24"/>
      <c r="U60" s="24"/>
      <c r="V60" s="23"/>
      <c r="W60" s="23"/>
      <c r="X60" s="23"/>
      <c r="Y60" s="23"/>
      <c r="Z60" s="23"/>
    </row>
    <row r="61" ht="19.5" customHeight="1">
      <c r="A61" s="39" t="s">
        <v>163</v>
      </c>
      <c r="B61" s="50" t="s">
        <v>164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1"/>
      <c r="O61" s="62">
        <f>O48</f>
        <v>1509.131023</v>
      </c>
      <c r="P61" s="23"/>
      <c r="Q61" s="23"/>
      <c r="R61" s="24"/>
      <c r="S61" s="24"/>
      <c r="T61" s="24"/>
      <c r="U61" s="24"/>
      <c r="V61" s="23"/>
      <c r="W61" s="23"/>
      <c r="X61" s="23"/>
      <c r="Y61" s="23"/>
      <c r="Z61" s="23"/>
    </row>
    <row r="62" ht="19.5" customHeight="1">
      <c r="A62" s="39" t="s">
        <v>165</v>
      </c>
      <c r="B62" s="50" t="s">
        <v>166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1"/>
      <c r="O62" s="62">
        <f>O57</f>
        <v>473</v>
      </c>
      <c r="P62" s="23"/>
      <c r="Q62" s="23"/>
      <c r="R62" s="24"/>
      <c r="S62" s="24"/>
      <c r="T62" s="24"/>
      <c r="U62" s="24"/>
      <c r="V62" s="23"/>
      <c r="W62" s="23"/>
      <c r="X62" s="23"/>
      <c r="Y62" s="23"/>
      <c r="Z62" s="23"/>
    </row>
    <row r="63" ht="19.5" customHeight="1">
      <c r="A63" s="59" t="s">
        <v>144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1"/>
      <c r="O63" s="60">
        <f>SUM(O60:O62)</f>
        <v>2677.910543</v>
      </c>
      <c r="P63" s="23"/>
      <c r="Q63" s="23"/>
      <c r="R63" s="24"/>
      <c r="S63" s="24"/>
      <c r="T63" s="24"/>
      <c r="U63" s="24"/>
      <c r="V63" s="23"/>
      <c r="W63" s="23"/>
      <c r="X63" s="23"/>
      <c r="Y63" s="23"/>
      <c r="Z63" s="23"/>
    </row>
    <row r="64" ht="9.7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3"/>
      <c r="Q64" s="23"/>
      <c r="R64" s="24"/>
      <c r="S64" s="24"/>
      <c r="T64" s="24"/>
      <c r="U64" s="24"/>
      <c r="V64" s="23"/>
      <c r="W64" s="23"/>
      <c r="X64" s="23"/>
      <c r="Y64" s="23"/>
      <c r="Z64" s="23"/>
    </row>
    <row r="65" ht="19.5" customHeight="1">
      <c r="A65" s="54" t="s">
        <v>167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1"/>
      <c r="N65" s="55" t="s">
        <v>133</v>
      </c>
      <c r="O65" s="55" t="s">
        <v>134</v>
      </c>
      <c r="P65" s="23"/>
      <c r="Q65" s="23"/>
      <c r="R65" s="24"/>
      <c r="S65" s="24"/>
      <c r="T65" s="24"/>
      <c r="U65" s="24"/>
      <c r="V65" s="23"/>
      <c r="W65" s="23"/>
      <c r="X65" s="23"/>
      <c r="Y65" s="23"/>
      <c r="Z65" s="23"/>
    </row>
    <row r="66" ht="19.5" customHeight="1">
      <c r="A66" s="39" t="s">
        <v>106</v>
      </c>
      <c r="B66" s="50" t="s">
        <v>168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1"/>
      <c r="N66" s="57">
        <v>0.0026</v>
      </c>
      <c r="O66" s="58">
        <f t="shared" ref="O66:O71" si="4">N66*($O$31)</f>
        <v>8.853312</v>
      </c>
      <c r="P66" s="23"/>
      <c r="Q66" s="33"/>
      <c r="R66" s="24"/>
      <c r="S66" s="24"/>
      <c r="T66" s="24"/>
      <c r="U66" s="24"/>
      <c r="V66" s="23"/>
      <c r="W66" s="23"/>
      <c r="X66" s="23"/>
      <c r="Y66" s="23"/>
      <c r="Z66" s="23"/>
    </row>
    <row r="67" ht="19.5" customHeight="1">
      <c r="A67" s="39" t="s">
        <v>109</v>
      </c>
      <c r="B67" s="50" t="s">
        <v>169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1"/>
      <c r="N67" s="57">
        <f>N47*N66</f>
        <v>0.000208</v>
      </c>
      <c r="O67" s="58">
        <f t="shared" si="4"/>
        <v>0.70826496</v>
      </c>
      <c r="P67" s="23"/>
      <c r="Q67" s="71"/>
      <c r="R67" s="24"/>
      <c r="S67" s="24"/>
      <c r="T67" s="24"/>
      <c r="U67" s="24"/>
      <c r="V67" s="23"/>
      <c r="W67" s="23"/>
      <c r="X67" s="23"/>
      <c r="Y67" s="23"/>
      <c r="Z67" s="23"/>
    </row>
    <row r="68" ht="19.5" customHeight="1">
      <c r="A68" s="39" t="s">
        <v>112</v>
      </c>
      <c r="B68" s="50" t="s">
        <v>236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1"/>
      <c r="N68" s="57">
        <v>0.02</v>
      </c>
      <c r="O68" s="58">
        <f t="shared" si="4"/>
        <v>68.1024</v>
      </c>
      <c r="P68" s="23"/>
      <c r="Q68" s="71"/>
      <c r="R68" s="24"/>
      <c r="S68" s="24"/>
      <c r="T68" s="24"/>
      <c r="U68" s="24"/>
      <c r="V68" s="23"/>
      <c r="W68" s="23"/>
      <c r="X68" s="23"/>
      <c r="Y68" s="23"/>
      <c r="Z68" s="23"/>
    </row>
    <row r="69" ht="19.5" customHeight="1">
      <c r="A69" s="39" t="s">
        <v>115</v>
      </c>
      <c r="B69" s="50" t="s">
        <v>237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1"/>
      <c r="N69" s="57">
        <v>0.0194</v>
      </c>
      <c r="O69" s="58">
        <f t="shared" si="4"/>
        <v>66.059328</v>
      </c>
      <c r="P69" s="23"/>
      <c r="Q69" s="33"/>
      <c r="R69" s="24"/>
      <c r="S69" s="24"/>
      <c r="T69" s="24"/>
      <c r="U69" s="24"/>
      <c r="V69" s="23"/>
      <c r="W69" s="23"/>
      <c r="X69" s="23"/>
      <c r="Y69" s="23"/>
      <c r="Z69" s="23"/>
    </row>
    <row r="70" ht="19.5" customHeight="1">
      <c r="A70" s="39" t="s">
        <v>140</v>
      </c>
      <c r="B70" s="50" t="s">
        <v>172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1"/>
      <c r="N70" s="57">
        <f>N69*N48</f>
        <v>0.0071392</v>
      </c>
      <c r="O70" s="58">
        <f t="shared" si="4"/>
        <v>24.3098327</v>
      </c>
      <c r="P70" s="23"/>
      <c r="Q70" s="71"/>
      <c r="R70" s="24"/>
      <c r="S70" s="24"/>
      <c r="T70" s="24"/>
      <c r="U70" s="24"/>
      <c r="V70" s="23"/>
      <c r="W70" s="23"/>
      <c r="X70" s="23"/>
      <c r="Y70" s="23"/>
      <c r="Z70" s="23"/>
    </row>
    <row r="71" ht="19.5" customHeight="1">
      <c r="A71" s="39" t="s">
        <v>142</v>
      </c>
      <c r="B71" s="50" t="s">
        <v>238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1"/>
      <c r="N71" s="57">
        <v>0.02</v>
      </c>
      <c r="O71" s="58">
        <f t="shared" si="4"/>
        <v>68.1024</v>
      </c>
      <c r="P71" s="23"/>
      <c r="Q71" s="71"/>
      <c r="R71" s="24"/>
      <c r="S71" s="24"/>
      <c r="T71" s="24"/>
      <c r="U71" s="24"/>
      <c r="V71" s="23"/>
      <c r="W71" s="23"/>
      <c r="X71" s="23"/>
      <c r="Y71" s="23"/>
      <c r="Z71" s="23"/>
    </row>
    <row r="72" ht="19.5" customHeight="1">
      <c r="A72" s="59" t="s">
        <v>214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1"/>
      <c r="N72" s="72">
        <f t="shared" ref="N72:O72" si="5">SUM(N66:N71)</f>
        <v>0.0693472</v>
      </c>
      <c r="O72" s="60">
        <f t="shared" si="5"/>
        <v>236.1355377</v>
      </c>
      <c r="P72" s="23"/>
      <c r="Q72" s="23"/>
      <c r="R72" s="24"/>
      <c r="S72" s="24"/>
      <c r="T72" s="24"/>
      <c r="U72" s="24"/>
      <c r="V72" s="23"/>
      <c r="W72" s="23"/>
      <c r="X72" s="23"/>
      <c r="Y72" s="23"/>
      <c r="Z72" s="23"/>
    </row>
    <row r="73" ht="9.75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25"/>
      <c r="O73" s="25"/>
      <c r="P73" s="23"/>
      <c r="Q73" s="23"/>
      <c r="R73" s="24"/>
      <c r="S73" s="24"/>
      <c r="T73" s="24"/>
      <c r="U73" s="24"/>
      <c r="V73" s="23"/>
      <c r="W73" s="23"/>
      <c r="X73" s="23"/>
      <c r="Y73" s="23"/>
      <c r="Z73" s="23"/>
    </row>
    <row r="74" ht="19.5" customHeight="1">
      <c r="A74" s="54" t="s">
        <v>174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1"/>
      <c r="N74" s="55" t="s">
        <v>133</v>
      </c>
      <c r="O74" s="55" t="s">
        <v>134</v>
      </c>
      <c r="P74" s="23"/>
      <c r="Q74" s="23"/>
      <c r="R74" s="24"/>
      <c r="S74" s="24"/>
      <c r="T74" s="24"/>
      <c r="U74" s="24"/>
      <c r="V74" s="23"/>
      <c r="W74" s="23"/>
      <c r="X74" s="23"/>
      <c r="Y74" s="23"/>
      <c r="Z74" s="23"/>
    </row>
    <row r="75" ht="19.5" customHeight="1">
      <c r="A75" s="74" t="s">
        <v>175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1"/>
      <c r="P75" s="23"/>
      <c r="Q75" s="23"/>
      <c r="R75" s="24"/>
      <c r="S75" s="24"/>
      <c r="T75" s="24"/>
      <c r="U75" s="24"/>
      <c r="V75" s="23"/>
      <c r="W75" s="23"/>
      <c r="X75" s="23"/>
      <c r="Y75" s="23"/>
      <c r="Z75" s="23"/>
    </row>
    <row r="76" ht="19.5" customHeight="1">
      <c r="A76" s="39" t="s">
        <v>106</v>
      </c>
      <c r="B76" s="50" t="s">
        <v>176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1"/>
      <c r="N76" s="57">
        <f>(1/3/12/12)+(1/12/12)</f>
        <v>0.009259259259</v>
      </c>
      <c r="O76" s="58">
        <f t="shared" ref="O76:O81" si="6">N76*($O$31)</f>
        <v>31.52888889</v>
      </c>
      <c r="P76" s="23"/>
      <c r="Q76" s="71"/>
      <c r="R76" s="24"/>
      <c r="S76" s="24"/>
      <c r="T76" s="24"/>
      <c r="U76" s="24"/>
      <c r="V76" s="23"/>
      <c r="W76" s="23"/>
      <c r="X76" s="23"/>
      <c r="Y76" s="23"/>
      <c r="Z76" s="23"/>
    </row>
    <row r="77" ht="19.5" customHeight="1">
      <c r="A77" s="39" t="s">
        <v>109</v>
      </c>
      <c r="B77" s="50" t="s">
        <v>177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N77" s="57">
        <f>(8/30/12)</f>
        <v>0.02222222222</v>
      </c>
      <c r="O77" s="58">
        <f t="shared" si="6"/>
        <v>75.66933333</v>
      </c>
      <c r="P77" s="23"/>
      <c r="Q77" s="71"/>
      <c r="R77" s="24"/>
      <c r="S77" s="24"/>
      <c r="T77" s="24"/>
      <c r="U77" s="24"/>
      <c r="V77" s="23"/>
      <c r="W77" s="23"/>
      <c r="X77" s="23"/>
      <c r="Y77" s="23"/>
      <c r="Z77" s="23"/>
    </row>
    <row r="78" ht="19.5" customHeight="1">
      <c r="A78" s="39" t="s">
        <v>112</v>
      </c>
      <c r="B78" s="50" t="s">
        <v>178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1"/>
      <c r="N78" s="57">
        <v>7.0E-4</v>
      </c>
      <c r="O78" s="58">
        <f t="shared" si="6"/>
        <v>2.383584</v>
      </c>
      <c r="P78" s="23"/>
      <c r="Q78" s="33"/>
      <c r="R78" s="24"/>
      <c r="S78" s="24"/>
      <c r="T78" s="24"/>
      <c r="U78" s="24"/>
      <c r="V78" s="23"/>
      <c r="W78" s="23"/>
      <c r="X78" s="23"/>
      <c r="Y78" s="23"/>
      <c r="Z78" s="23"/>
    </row>
    <row r="79" ht="19.5" customHeight="1">
      <c r="A79" s="39" t="s">
        <v>115</v>
      </c>
      <c r="B79" s="50" t="s">
        <v>179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1"/>
      <c r="N79" s="57">
        <v>2.0E-4</v>
      </c>
      <c r="O79" s="58">
        <f t="shared" si="6"/>
        <v>0.681024</v>
      </c>
      <c r="P79" s="23"/>
      <c r="Q79" s="33"/>
      <c r="R79" s="24"/>
      <c r="S79" s="24"/>
      <c r="T79" s="24"/>
      <c r="U79" s="24"/>
      <c r="V79" s="23"/>
      <c r="W79" s="23"/>
      <c r="X79" s="23"/>
      <c r="Y79" s="23"/>
      <c r="Z79" s="23"/>
    </row>
    <row r="80" ht="19.5" customHeight="1">
      <c r="A80" s="39" t="s">
        <v>140</v>
      </c>
      <c r="B80" s="50" t="s">
        <v>180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57">
        <v>4.0E-4</v>
      </c>
      <c r="O80" s="58">
        <f t="shared" si="6"/>
        <v>1.362048</v>
      </c>
      <c r="P80" s="23"/>
      <c r="Q80" s="33"/>
      <c r="R80" s="24"/>
      <c r="S80" s="24"/>
      <c r="T80" s="24"/>
      <c r="U80" s="24"/>
      <c r="V80" s="23"/>
      <c r="W80" s="23"/>
      <c r="X80" s="23"/>
      <c r="Y80" s="23"/>
      <c r="Z80" s="23"/>
    </row>
    <row r="81" ht="19.5" customHeight="1">
      <c r="A81" s="39" t="s">
        <v>142</v>
      </c>
      <c r="B81" s="50" t="s">
        <v>181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1"/>
      <c r="N81" s="57">
        <v>0.0</v>
      </c>
      <c r="O81" s="58">
        <f t="shared" si="6"/>
        <v>0</v>
      </c>
      <c r="P81" s="23"/>
      <c r="Q81" s="33"/>
      <c r="R81" s="24"/>
      <c r="S81" s="24"/>
      <c r="T81" s="24"/>
      <c r="U81" s="24"/>
      <c r="V81" s="23"/>
      <c r="W81" s="23"/>
      <c r="X81" s="23"/>
      <c r="Y81" s="23"/>
      <c r="Z81" s="23"/>
    </row>
    <row r="82" ht="19.5" customHeight="1">
      <c r="A82" s="59" t="s">
        <v>214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1"/>
      <c r="N82" s="75">
        <f t="shared" ref="N82:O82" si="7">SUM(N76:N81)</f>
        <v>0.03278148148</v>
      </c>
      <c r="O82" s="60">
        <f t="shared" si="7"/>
        <v>111.6248782</v>
      </c>
      <c r="P82" s="23"/>
      <c r="Q82" s="23"/>
      <c r="R82" s="24"/>
      <c r="S82" s="24"/>
      <c r="T82" s="24"/>
      <c r="U82" s="24"/>
      <c r="V82" s="23"/>
      <c r="W82" s="23"/>
      <c r="X82" s="23"/>
      <c r="Y82" s="23"/>
      <c r="Z82" s="23"/>
    </row>
    <row r="83" ht="9.75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25"/>
      <c r="O83" s="25"/>
      <c r="P83" s="23"/>
      <c r="Q83" s="23"/>
      <c r="R83" s="24"/>
      <c r="S83" s="24"/>
      <c r="T83" s="24"/>
      <c r="U83" s="24"/>
      <c r="V83" s="23"/>
      <c r="W83" s="23"/>
      <c r="X83" s="23"/>
      <c r="Y83" s="23"/>
      <c r="Z83" s="23"/>
    </row>
    <row r="84" ht="19.5" customHeight="1">
      <c r="A84" s="74" t="s">
        <v>215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1"/>
      <c r="P84" s="23"/>
      <c r="Q84" s="23"/>
      <c r="R84" s="24"/>
      <c r="S84" s="24"/>
      <c r="T84" s="24"/>
      <c r="U84" s="24"/>
      <c r="V84" s="23"/>
      <c r="W84" s="23"/>
      <c r="X84" s="23"/>
      <c r="Y84" s="23"/>
      <c r="Z84" s="23"/>
    </row>
    <row r="85" ht="19.5" customHeight="1">
      <c r="A85" s="39" t="s">
        <v>106</v>
      </c>
      <c r="B85" s="50" t="s">
        <v>183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1"/>
      <c r="N85" s="76">
        <v>0.0</v>
      </c>
      <c r="O85" s="62">
        <f>N85*(O31+O63+O72)</f>
        <v>0</v>
      </c>
      <c r="P85" s="23"/>
      <c r="Q85" s="33"/>
      <c r="R85" s="24"/>
      <c r="S85" s="24"/>
      <c r="T85" s="24"/>
      <c r="U85" s="24"/>
      <c r="V85" s="23"/>
      <c r="W85" s="23"/>
      <c r="X85" s="23"/>
      <c r="Y85" s="23"/>
      <c r="Z85" s="23"/>
    </row>
    <row r="86" ht="19.5" customHeight="1">
      <c r="A86" s="27" t="s">
        <v>144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1"/>
      <c r="N86" s="77">
        <f>SUM(N85)</f>
        <v>0</v>
      </c>
      <c r="O86" s="60">
        <f>O85</f>
        <v>0</v>
      </c>
      <c r="P86" s="23"/>
      <c r="Q86" s="23"/>
      <c r="R86" s="24"/>
      <c r="S86" s="24"/>
      <c r="T86" s="24"/>
      <c r="U86" s="24"/>
      <c r="V86" s="23"/>
      <c r="W86" s="23"/>
      <c r="X86" s="23"/>
      <c r="Y86" s="23"/>
      <c r="Z86" s="23"/>
    </row>
    <row r="87" ht="9.75" customHeight="1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9"/>
      <c r="O87" s="80"/>
      <c r="P87" s="23"/>
      <c r="Q87" s="23"/>
      <c r="R87" s="24"/>
      <c r="S87" s="24"/>
      <c r="T87" s="24"/>
      <c r="U87" s="24"/>
      <c r="V87" s="23"/>
      <c r="W87" s="23"/>
      <c r="X87" s="23"/>
      <c r="Y87" s="23"/>
      <c r="Z87" s="23"/>
    </row>
    <row r="88" ht="19.5" customHeight="1">
      <c r="A88" s="27" t="s">
        <v>184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1"/>
      <c r="P88" s="23"/>
      <c r="Q88" s="23"/>
      <c r="R88" s="24"/>
      <c r="S88" s="24"/>
      <c r="T88" s="24"/>
      <c r="U88" s="24"/>
      <c r="V88" s="23"/>
      <c r="W88" s="23"/>
      <c r="X88" s="23"/>
      <c r="Y88" s="23"/>
      <c r="Z88" s="23"/>
    </row>
    <row r="89" ht="19.5" customHeight="1">
      <c r="A89" s="39" t="s">
        <v>185</v>
      </c>
      <c r="B89" s="50" t="s">
        <v>186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1"/>
      <c r="N89" s="68">
        <f t="shared" ref="N89:O89" si="8">N82</f>
        <v>0.03278148148</v>
      </c>
      <c r="O89" s="62">
        <f t="shared" si="8"/>
        <v>111.6248782</v>
      </c>
      <c r="P89" s="23"/>
      <c r="Q89" s="23"/>
      <c r="R89" s="24"/>
      <c r="S89" s="24"/>
      <c r="T89" s="24"/>
      <c r="U89" s="24"/>
      <c r="V89" s="23"/>
      <c r="W89" s="23"/>
      <c r="X89" s="23"/>
      <c r="Y89" s="23"/>
      <c r="Z89" s="23"/>
    </row>
    <row r="90" ht="19.5" customHeight="1">
      <c r="A90" s="39" t="s">
        <v>187</v>
      </c>
      <c r="B90" s="50" t="s">
        <v>188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1"/>
      <c r="N90" s="68">
        <f>N85</f>
        <v>0</v>
      </c>
      <c r="O90" s="62">
        <f>O86</f>
        <v>0</v>
      </c>
      <c r="P90" s="23"/>
      <c r="Q90" s="23"/>
      <c r="R90" s="24"/>
      <c r="S90" s="24"/>
      <c r="T90" s="24"/>
      <c r="U90" s="24"/>
      <c r="V90" s="23"/>
      <c r="W90" s="23"/>
      <c r="X90" s="23"/>
      <c r="Y90" s="23"/>
      <c r="Z90" s="23"/>
    </row>
    <row r="91" ht="19.5" customHeight="1">
      <c r="A91" s="81" t="s">
        <v>144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1"/>
      <c r="N91" s="82">
        <f t="shared" ref="N91:O91" si="9">SUM(N89:N90)</f>
        <v>0.03278148148</v>
      </c>
      <c r="O91" s="83">
        <f t="shared" si="9"/>
        <v>111.6248782</v>
      </c>
      <c r="P91" s="23"/>
      <c r="Q91" s="23"/>
      <c r="R91" s="24"/>
      <c r="S91" s="24"/>
      <c r="T91" s="24"/>
      <c r="U91" s="24"/>
      <c r="V91" s="23"/>
      <c r="W91" s="23"/>
      <c r="X91" s="23"/>
      <c r="Y91" s="23"/>
      <c r="Z91" s="23"/>
    </row>
    <row r="92" ht="9.7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3"/>
      <c r="Q92" s="23"/>
      <c r="R92" s="24"/>
      <c r="S92" s="24"/>
      <c r="T92" s="24"/>
      <c r="U92" s="24"/>
      <c r="V92" s="23"/>
      <c r="W92" s="23"/>
      <c r="X92" s="23"/>
      <c r="Y92" s="23"/>
      <c r="Z92" s="23"/>
    </row>
    <row r="93" ht="19.5" customHeight="1">
      <c r="A93" s="54" t="s">
        <v>226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1"/>
      <c r="P93" s="23"/>
      <c r="Q93" s="23"/>
      <c r="R93" s="24"/>
      <c r="S93" s="24"/>
      <c r="T93" s="24"/>
      <c r="U93" s="24"/>
      <c r="V93" s="23"/>
      <c r="W93" s="23"/>
      <c r="X93" s="23"/>
      <c r="Y93" s="23"/>
      <c r="Z93" s="23"/>
    </row>
    <row r="94" ht="19.5" customHeight="1">
      <c r="A94" s="27" t="s">
        <v>190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1"/>
      <c r="N94" s="84" t="s">
        <v>133</v>
      </c>
      <c r="O94" s="84" t="s">
        <v>134</v>
      </c>
      <c r="P94" s="85"/>
      <c r="Q94" s="85"/>
      <c r="R94" s="86"/>
      <c r="S94" s="86"/>
      <c r="T94" s="86"/>
      <c r="U94" s="86"/>
      <c r="V94" s="85"/>
      <c r="W94" s="85"/>
      <c r="X94" s="85"/>
      <c r="Y94" s="85"/>
      <c r="Z94" s="85"/>
    </row>
    <row r="95" ht="19.5" customHeight="1">
      <c r="A95" s="39" t="s">
        <v>106</v>
      </c>
      <c r="B95" s="50" t="s">
        <v>191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1"/>
      <c r="N95" s="57" t="s">
        <v>136</v>
      </c>
      <c r="O95" s="87">
        <f>Uniformes!G28</f>
        <v>20.76166667</v>
      </c>
      <c r="P95" s="23"/>
      <c r="Q95" s="33"/>
      <c r="R95" s="24"/>
      <c r="S95" s="24"/>
      <c r="T95" s="24"/>
      <c r="U95" s="24"/>
      <c r="V95" s="23"/>
      <c r="W95" s="23"/>
      <c r="X95" s="23"/>
      <c r="Y95" s="23"/>
      <c r="Z95" s="23"/>
    </row>
    <row r="96" ht="19.5" customHeight="1">
      <c r="A96" s="39" t="s">
        <v>109</v>
      </c>
      <c r="B96" s="50" t="s">
        <v>192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1"/>
      <c r="N96" s="57" t="s">
        <v>136</v>
      </c>
      <c r="O96" s="87">
        <v>0.0</v>
      </c>
      <c r="P96" s="23"/>
      <c r="Q96" s="33"/>
      <c r="R96" s="24"/>
      <c r="S96" s="24"/>
      <c r="T96" s="24"/>
      <c r="U96" s="24"/>
      <c r="V96" s="23"/>
      <c r="W96" s="23"/>
      <c r="X96" s="23"/>
      <c r="Y96" s="23"/>
      <c r="Z96" s="23"/>
    </row>
    <row r="97" ht="19.5" customHeight="1">
      <c r="A97" s="39" t="s">
        <v>112</v>
      </c>
      <c r="B97" s="50" t="s">
        <v>193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1"/>
      <c r="N97" s="57" t="s">
        <v>136</v>
      </c>
      <c r="O97" s="87">
        <v>0.0</v>
      </c>
      <c r="P97" s="23"/>
      <c r="Q97" s="33"/>
      <c r="R97" s="24"/>
      <c r="S97" s="24"/>
      <c r="T97" s="24"/>
      <c r="U97" s="24"/>
      <c r="V97" s="23"/>
      <c r="W97" s="23"/>
      <c r="X97" s="23"/>
      <c r="Y97" s="23"/>
      <c r="Z97" s="23"/>
    </row>
    <row r="98" ht="19.5" customHeight="1">
      <c r="A98" s="39" t="s">
        <v>115</v>
      </c>
      <c r="B98" s="50" t="s">
        <v>194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1"/>
      <c r="N98" s="57" t="s">
        <v>136</v>
      </c>
      <c r="O98" s="87">
        <v>0.0</v>
      </c>
      <c r="P98" s="23"/>
      <c r="Q98" s="33"/>
      <c r="R98" s="24"/>
      <c r="S98" s="24"/>
      <c r="T98" s="24"/>
      <c r="U98" s="24"/>
      <c r="V98" s="23"/>
      <c r="W98" s="23"/>
      <c r="X98" s="23"/>
      <c r="Y98" s="23"/>
      <c r="Z98" s="23"/>
    </row>
    <row r="99" ht="19.5" customHeight="1">
      <c r="A99" s="27" t="s">
        <v>144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1"/>
      <c r="N99" s="77" t="s">
        <v>136</v>
      </c>
      <c r="O99" s="60">
        <f>SUM(O95:O98)</f>
        <v>20.76166667</v>
      </c>
      <c r="P99" s="23"/>
      <c r="Q99" s="23"/>
      <c r="R99" s="24"/>
      <c r="S99" s="24"/>
      <c r="T99" s="24"/>
      <c r="U99" s="24"/>
      <c r="V99" s="23"/>
      <c r="W99" s="23"/>
      <c r="X99" s="23"/>
      <c r="Y99" s="23"/>
      <c r="Z99" s="23"/>
    </row>
    <row r="100" ht="9.75" customHeight="1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66"/>
      <c r="P100" s="23"/>
      <c r="Q100" s="23"/>
      <c r="R100" s="24"/>
      <c r="S100" s="24"/>
      <c r="T100" s="24"/>
      <c r="U100" s="24"/>
      <c r="V100" s="23"/>
      <c r="W100" s="23"/>
      <c r="X100" s="23"/>
      <c r="Y100" s="23"/>
      <c r="Z100" s="23"/>
    </row>
    <row r="101" ht="19.5" customHeight="1">
      <c r="A101" s="54" t="s">
        <v>216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1"/>
      <c r="P101" s="23"/>
      <c r="Q101" s="23"/>
      <c r="R101" s="24"/>
      <c r="S101" s="24"/>
      <c r="T101" s="24"/>
      <c r="U101" s="24"/>
      <c r="V101" s="23"/>
      <c r="W101" s="23"/>
      <c r="X101" s="23"/>
      <c r="Y101" s="23"/>
      <c r="Z101" s="23"/>
    </row>
    <row r="102" ht="19.5" customHeight="1">
      <c r="A102" s="27" t="s">
        <v>196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N102" s="84" t="s">
        <v>133</v>
      </c>
      <c r="O102" s="84" t="s">
        <v>134</v>
      </c>
      <c r="P102" s="23"/>
      <c r="Q102" s="23"/>
      <c r="R102" s="24"/>
      <c r="S102" s="24"/>
      <c r="T102" s="24"/>
      <c r="U102" s="24"/>
      <c r="V102" s="23"/>
      <c r="W102" s="23"/>
      <c r="X102" s="23"/>
      <c r="Y102" s="23"/>
      <c r="Z102" s="23"/>
    </row>
    <row r="103" ht="19.5" customHeight="1">
      <c r="A103" s="39" t="s">
        <v>106</v>
      </c>
      <c r="B103" s="50" t="s">
        <v>197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1"/>
      <c r="N103" s="57">
        <v>0.0121</v>
      </c>
      <c r="O103" s="89">
        <f>N103*($O$31+$O$63+$O$72+$O$91+$O$99)</f>
        <v>78.06378677</v>
      </c>
      <c r="P103" s="23"/>
      <c r="Q103" s="33"/>
      <c r="R103" s="24"/>
      <c r="S103" s="24"/>
      <c r="T103" s="24"/>
      <c r="U103" s="24"/>
      <c r="V103" s="23"/>
      <c r="W103" s="23"/>
      <c r="X103" s="23"/>
      <c r="Y103" s="23"/>
      <c r="Z103" s="23"/>
    </row>
    <row r="104" ht="19.5" customHeight="1">
      <c r="A104" s="39" t="s">
        <v>109</v>
      </c>
      <c r="B104" s="50" t="s">
        <v>198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1"/>
      <c r="N104" s="57">
        <v>0.0105</v>
      </c>
      <c r="O104" s="89">
        <f>N104*($O$31+$O$63+$O$72+$O$91+$O$99+O103)</f>
        <v>68.56097233</v>
      </c>
      <c r="P104" s="23"/>
      <c r="Q104" s="33"/>
      <c r="R104" s="24"/>
      <c r="S104" s="24"/>
      <c r="T104" s="24"/>
      <c r="U104" s="24"/>
      <c r="V104" s="23"/>
      <c r="W104" s="23"/>
      <c r="X104" s="23"/>
      <c r="Y104" s="23"/>
      <c r="Z104" s="23"/>
    </row>
    <row r="105" ht="19.5" customHeight="1">
      <c r="A105" s="39" t="s">
        <v>112</v>
      </c>
      <c r="B105" s="50" t="s">
        <v>199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1"/>
      <c r="N105" s="57">
        <f t="shared" ref="N105:O105" si="10">SUM(N106:N108)</f>
        <v>0.0865</v>
      </c>
      <c r="O105" s="89">
        <f t="shared" si="10"/>
        <v>624.7863643</v>
      </c>
      <c r="P105" s="23"/>
      <c r="Q105" s="71"/>
      <c r="R105" s="24"/>
      <c r="S105" s="24"/>
      <c r="T105" s="24"/>
      <c r="U105" s="24"/>
      <c r="V105" s="23"/>
      <c r="W105" s="23"/>
      <c r="X105" s="23"/>
      <c r="Y105" s="23"/>
      <c r="Z105" s="23"/>
    </row>
    <row r="106" ht="19.5" customHeight="1">
      <c r="A106" s="39"/>
      <c r="B106" s="90" t="s">
        <v>200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N106" s="91">
        <f>0.65%+3%</f>
        <v>0.0365</v>
      </c>
      <c r="O106" s="92">
        <f>N106*(($O$31+$O$63+$O$72+$O$91+$O$99+$O$103+$O$104)/(100%-N105))</f>
        <v>263.6381769</v>
      </c>
      <c r="P106" s="23"/>
      <c r="Q106" s="33"/>
      <c r="R106" s="24"/>
      <c r="S106" s="24"/>
      <c r="T106" s="24"/>
      <c r="U106" s="24"/>
      <c r="V106" s="23"/>
      <c r="W106" s="23"/>
      <c r="X106" s="23"/>
      <c r="Y106" s="23"/>
      <c r="Z106" s="23"/>
    </row>
    <row r="107" ht="19.5" customHeight="1">
      <c r="A107" s="39"/>
      <c r="B107" s="90" t="s">
        <v>201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N107" s="91">
        <v>0.0</v>
      </c>
      <c r="O107" s="92">
        <f>N107*($O$31+$O$63+$O$72+$O$91+$O$99+$O$103+$O$104)/(100%-N105)</f>
        <v>0</v>
      </c>
      <c r="P107" s="23"/>
      <c r="Q107" s="33"/>
      <c r="R107" s="24"/>
      <c r="S107" s="24"/>
      <c r="T107" s="24"/>
      <c r="U107" s="24"/>
      <c r="V107" s="23"/>
      <c r="W107" s="23"/>
      <c r="X107" s="23"/>
      <c r="Y107" s="23"/>
      <c r="Z107" s="23"/>
    </row>
    <row r="108" ht="19.5" customHeight="1">
      <c r="A108" s="39"/>
      <c r="B108" s="90" t="s">
        <v>202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N108" s="91">
        <v>0.05</v>
      </c>
      <c r="O108" s="92">
        <f>N108*(($O$31+$O$63+$O$72+$O$91+$O$99+$O$103+$O$104)/(100%-N105))</f>
        <v>361.1481875</v>
      </c>
      <c r="P108" s="23"/>
      <c r="Q108" s="33"/>
      <c r="R108" s="24"/>
      <c r="S108" s="24"/>
      <c r="T108" s="24"/>
      <c r="U108" s="24"/>
      <c r="V108" s="23"/>
      <c r="W108" s="23"/>
      <c r="X108" s="23"/>
      <c r="Y108" s="23"/>
      <c r="Z108" s="23"/>
    </row>
    <row r="109" ht="19.5" customHeight="1">
      <c r="A109" s="93" t="s">
        <v>144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1"/>
      <c r="N109" s="94" t="s">
        <v>136</v>
      </c>
      <c r="O109" s="95">
        <f>SUM(O103:O105)</f>
        <v>771.4111234</v>
      </c>
      <c r="P109" s="23"/>
      <c r="Q109" s="23"/>
      <c r="R109" s="24"/>
      <c r="S109" s="24"/>
      <c r="T109" s="24"/>
      <c r="U109" s="24"/>
      <c r="V109" s="23"/>
      <c r="W109" s="23"/>
      <c r="X109" s="23"/>
      <c r="Y109" s="23"/>
      <c r="Z109" s="23"/>
    </row>
    <row r="110" ht="9.7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3"/>
      <c r="Q110" s="23"/>
      <c r="R110" s="24"/>
      <c r="S110" s="24"/>
      <c r="T110" s="24"/>
      <c r="U110" s="24"/>
      <c r="V110" s="23"/>
      <c r="W110" s="23"/>
      <c r="X110" s="23"/>
      <c r="Y110" s="23"/>
      <c r="Z110" s="23"/>
    </row>
    <row r="111" ht="19.5" customHeight="1">
      <c r="A111" s="54" t="s">
        <v>203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1"/>
      <c r="P111" s="23"/>
      <c r="Q111" s="23"/>
      <c r="R111" s="24"/>
      <c r="S111" s="24"/>
      <c r="T111" s="24"/>
      <c r="U111" s="24"/>
      <c r="V111" s="23"/>
      <c r="W111" s="23"/>
      <c r="X111" s="23"/>
      <c r="Y111" s="23"/>
      <c r="Z111" s="23"/>
    </row>
    <row r="112" ht="19.5" customHeight="1">
      <c r="A112" s="39" t="s">
        <v>106</v>
      </c>
      <c r="B112" s="96" t="s">
        <v>204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1"/>
      <c r="O112" s="97">
        <f>O31</f>
        <v>3405.12</v>
      </c>
      <c r="P112" s="23"/>
      <c r="Q112" s="23"/>
      <c r="R112" s="24"/>
      <c r="S112" s="24"/>
      <c r="T112" s="24"/>
      <c r="U112" s="24"/>
      <c r="V112" s="23"/>
      <c r="W112" s="23"/>
      <c r="X112" s="23"/>
      <c r="Y112" s="23"/>
      <c r="Z112" s="23"/>
    </row>
    <row r="113" ht="19.5" customHeight="1">
      <c r="A113" s="39" t="s">
        <v>109</v>
      </c>
      <c r="B113" s="96" t="s">
        <v>205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1"/>
      <c r="O113" s="97">
        <f>O63</f>
        <v>2677.910543</v>
      </c>
      <c r="P113" s="23"/>
      <c r="Q113" s="23"/>
      <c r="R113" s="24"/>
      <c r="S113" s="24"/>
      <c r="T113" s="24"/>
      <c r="U113" s="24"/>
      <c r="V113" s="23"/>
      <c r="W113" s="23"/>
      <c r="X113" s="23"/>
      <c r="Y113" s="23"/>
      <c r="Z113" s="23"/>
    </row>
    <row r="114" ht="19.5" customHeight="1">
      <c r="A114" s="39" t="s">
        <v>112</v>
      </c>
      <c r="B114" s="96" t="s">
        <v>167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1"/>
      <c r="O114" s="97">
        <f>O72</f>
        <v>236.1355377</v>
      </c>
      <c r="P114" s="23"/>
      <c r="Q114" s="23"/>
      <c r="R114" s="24"/>
      <c r="S114" s="24"/>
      <c r="T114" s="24"/>
      <c r="U114" s="24"/>
      <c r="V114" s="23"/>
      <c r="W114" s="23"/>
      <c r="X114" s="23"/>
      <c r="Y114" s="23"/>
      <c r="Z114" s="23"/>
    </row>
    <row r="115" ht="19.5" customHeight="1">
      <c r="A115" s="39" t="s">
        <v>115</v>
      </c>
      <c r="B115" s="96" t="s">
        <v>174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1"/>
      <c r="O115" s="97">
        <f>O91</f>
        <v>111.6248782</v>
      </c>
      <c r="P115" s="23"/>
      <c r="Q115" s="23"/>
      <c r="R115" s="24"/>
      <c r="S115" s="24"/>
      <c r="T115" s="24"/>
      <c r="U115" s="24"/>
      <c r="V115" s="23"/>
      <c r="W115" s="23"/>
      <c r="X115" s="23"/>
      <c r="Y115" s="23"/>
      <c r="Z115" s="23"/>
    </row>
    <row r="116" ht="19.5" customHeight="1">
      <c r="A116" s="39" t="s">
        <v>140</v>
      </c>
      <c r="B116" s="96" t="s">
        <v>189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1"/>
      <c r="O116" s="97">
        <f>O99</f>
        <v>20.76166667</v>
      </c>
      <c r="P116" s="23"/>
      <c r="Q116" s="23"/>
      <c r="R116" s="24"/>
      <c r="S116" s="24"/>
      <c r="T116" s="24"/>
      <c r="U116" s="24"/>
      <c r="V116" s="23"/>
      <c r="W116" s="23"/>
      <c r="X116" s="23"/>
      <c r="Y116" s="23"/>
      <c r="Z116" s="23"/>
    </row>
    <row r="117" ht="19.5" customHeight="1">
      <c r="A117" s="42" t="s">
        <v>206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1"/>
      <c r="O117" s="98">
        <f>TRUNC(SUM(O112:O116),2)</f>
        <v>6451.55</v>
      </c>
      <c r="P117" s="23"/>
      <c r="Q117" s="23"/>
      <c r="R117" s="24"/>
      <c r="S117" s="24"/>
      <c r="T117" s="24"/>
      <c r="U117" s="24"/>
      <c r="V117" s="23"/>
      <c r="W117" s="23"/>
      <c r="X117" s="23"/>
      <c r="Y117" s="23"/>
      <c r="Z117" s="23"/>
    </row>
    <row r="118" ht="19.5" customHeight="1">
      <c r="A118" s="39" t="s">
        <v>142</v>
      </c>
      <c r="B118" s="50" t="s">
        <v>195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1"/>
      <c r="O118" s="97">
        <f>O109</f>
        <v>771.4111234</v>
      </c>
      <c r="P118" s="23"/>
      <c r="Q118" s="23"/>
      <c r="R118" s="24"/>
      <c r="S118" s="24"/>
      <c r="T118" s="24"/>
      <c r="U118" s="24"/>
      <c r="V118" s="23"/>
      <c r="W118" s="23"/>
      <c r="X118" s="23"/>
      <c r="Y118" s="23"/>
      <c r="Z118" s="23"/>
    </row>
    <row r="119" ht="19.5" customHeight="1">
      <c r="A119" s="93" t="s">
        <v>207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1"/>
      <c r="O119" s="95">
        <f>TRUNC(O117+O118,2)</f>
        <v>7222.96</v>
      </c>
      <c r="P119" s="23"/>
      <c r="Q119" s="23"/>
      <c r="R119" s="24"/>
      <c r="S119" s="24"/>
      <c r="T119" s="24"/>
      <c r="U119" s="24"/>
      <c r="V119" s="23"/>
      <c r="W119" s="23"/>
      <c r="X119" s="23"/>
      <c r="Y119" s="23"/>
      <c r="Z119" s="23"/>
    </row>
    <row r="120" ht="13.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3"/>
      <c r="Q120" s="23"/>
      <c r="R120" s="24"/>
      <c r="S120" s="24"/>
      <c r="T120" s="24"/>
      <c r="U120" s="24"/>
      <c r="V120" s="23"/>
      <c r="W120" s="23"/>
      <c r="X120" s="23"/>
      <c r="Y120" s="23"/>
      <c r="Z120" s="23"/>
    </row>
    <row r="121" ht="13.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3"/>
      <c r="Q121" s="23"/>
      <c r="R121" s="24"/>
      <c r="S121" s="24"/>
      <c r="T121" s="24"/>
      <c r="U121" s="24"/>
      <c r="V121" s="23"/>
      <c r="W121" s="23"/>
      <c r="X121" s="23"/>
      <c r="Y121" s="23"/>
      <c r="Z121" s="23"/>
    </row>
    <row r="122" ht="13.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3"/>
      <c r="Q122" s="23"/>
      <c r="R122" s="24"/>
      <c r="S122" s="24"/>
      <c r="T122" s="24"/>
      <c r="U122" s="24"/>
      <c r="V122" s="23"/>
      <c r="W122" s="23"/>
      <c r="X122" s="23"/>
      <c r="Y122" s="23"/>
      <c r="Z122" s="23"/>
    </row>
    <row r="123" ht="13.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3"/>
      <c r="Q123" s="23"/>
      <c r="R123" s="24"/>
      <c r="S123" s="24"/>
      <c r="T123" s="24"/>
      <c r="U123" s="24"/>
      <c r="V123" s="23"/>
      <c r="W123" s="23"/>
      <c r="X123" s="23"/>
      <c r="Y123" s="23"/>
      <c r="Z123" s="23"/>
    </row>
    <row r="124" ht="13.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3"/>
      <c r="Q124" s="23"/>
      <c r="R124" s="24"/>
      <c r="S124" s="24"/>
      <c r="T124" s="24"/>
      <c r="U124" s="24"/>
      <c r="V124" s="23"/>
      <c r="W124" s="23"/>
      <c r="X124" s="23"/>
      <c r="Y124" s="23"/>
      <c r="Z124" s="23"/>
    </row>
    <row r="125" ht="13.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3"/>
      <c r="Q125" s="23"/>
      <c r="R125" s="24"/>
      <c r="S125" s="24"/>
      <c r="T125" s="24"/>
      <c r="U125" s="24"/>
      <c r="V125" s="23"/>
      <c r="W125" s="23"/>
      <c r="X125" s="23"/>
      <c r="Y125" s="23"/>
      <c r="Z125" s="23"/>
    </row>
    <row r="126" ht="13.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3"/>
      <c r="Q126" s="23"/>
      <c r="R126" s="24"/>
      <c r="S126" s="24"/>
      <c r="T126" s="24"/>
      <c r="U126" s="24"/>
      <c r="V126" s="23"/>
      <c r="W126" s="23"/>
      <c r="X126" s="23"/>
      <c r="Y126" s="23"/>
      <c r="Z126" s="23"/>
    </row>
    <row r="127" ht="13.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3"/>
      <c r="Q127" s="23"/>
      <c r="R127" s="24"/>
      <c r="S127" s="24"/>
      <c r="T127" s="24"/>
      <c r="U127" s="24"/>
      <c r="V127" s="23"/>
      <c r="W127" s="23"/>
      <c r="X127" s="23"/>
      <c r="Y127" s="23"/>
      <c r="Z127" s="23"/>
    </row>
    <row r="128" ht="13.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3"/>
      <c r="Q128" s="23"/>
      <c r="R128" s="24"/>
      <c r="S128" s="24"/>
      <c r="T128" s="24"/>
      <c r="U128" s="24"/>
      <c r="V128" s="23"/>
      <c r="W128" s="23"/>
      <c r="X128" s="23"/>
      <c r="Y128" s="23"/>
      <c r="Z128" s="23"/>
    </row>
    <row r="129" ht="13.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3"/>
      <c r="Q129" s="23"/>
      <c r="R129" s="24"/>
      <c r="S129" s="24"/>
      <c r="T129" s="24"/>
      <c r="U129" s="24"/>
      <c r="V129" s="23"/>
      <c r="W129" s="23"/>
      <c r="X129" s="23"/>
      <c r="Y129" s="23"/>
      <c r="Z129" s="23"/>
    </row>
    <row r="130" ht="13.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3"/>
      <c r="Q130" s="23"/>
      <c r="R130" s="24"/>
      <c r="S130" s="24"/>
      <c r="T130" s="24"/>
      <c r="U130" s="24"/>
      <c r="V130" s="23"/>
      <c r="W130" s="23"/>
      <c r="X130" s="23"/>
      <c r="Y130" s="23"/>
      <c r="Z130" s="23"/>
    </row>
    <row r="131" ht="13.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3"/>
      <c r="Q131" s="23"/>
      <c r="R131" s="24"/>
      <c r="S131" s="24"/>
      <c r="T131" s="24"/>
      <c r="U131" s="24"/>
      <c r="V131" s="23"/>
      <c r="W131" s="23"/>
      <c r="X131" s="23"/>
      <c r="Y131" s="23"/>
      <c r="Z131" s="23"/>
    </row>
    <row r="132" ht="13.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3"/>
      <c r="Q132" s="23"/>
      <c r="R132" s="24"/>
      <c r="S132" s="24"/>
      <c r="T132" s="24"/>
      <c r="U132" s="24"/>
      <c r="V132" s="23"/>
      <c r="W132" s="23"/>
      <c r="X132" s="23"/>
      <c r="Y132" s="23"/>
      <c r="Z132" s="23"/>
    </row>
    <row r="133" ht="13.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3"/>
      <c r="Q133" s="23"/>
      <c r="R133" s="24"/>
      <c r="S133" s="24"/>
      <c r="T133" s="24"/>
      <c r="U133" s="24"/>
      <c r="V133" s="23"/>
      <c r="W133" s="23"/>
      <c r="X133" s="23"/>
      <c r="Y133" s="23"/>
      <c r="Z133" s="23"/>
    </row>
    <row r="134" ht="13.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3"/>
      <c r="Q134" s="23"/>
      <c r="R134" s="24"/>
      <c r="S134" s="24"/>
      <c r="T134" s="24"/>
      <c r="U134" s="24"/>
      <c r="V134" s="23"/>
      <c r="W134" s="23"/>
      <c r="X134" s="23"/>
      <c r="Y134" s="23"/>
      <c r="Z134" s="23"/>
    </row>
    <row r="135" ht="13.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3"/>
      <c r="Q135" s="23"/>
      <c r="R135" s="24"/>
      <c r="S135" s="24"/>
      <c r="T135" s="24"/>
      <c r="U135" s="24"/>
      <c r="V135" s="23"/>
      <c r="W135" s="23"/>
      <c r="X135" s="23"/>
      <c r="Y135" s="23"/>
      <c r="Z135" s="23"/>
    </row>
    <row r="136" ht="13.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3"/>
      <c r="Q136" s="23"/>
      <c r="R136" s="24"/>
      <c r="S136" s="24"/>
      <c r="T136" s="24"/>
      <c r="U136" s="24"/>
      <c r="V136" s="23"/>
      <c r="W136" s="23"/>
      <c r="X136" s="23"/>
      <c r="Y136" s="23"/>
      <c r="Z136" s="23"/>
    </row>
    <row r="137" ht="13.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3"/>
      <c r="Q137" s="23"/>
      <c r="R137" s="24"/>
      <c r="S137" s="24"/>
      <c r="T137" s="24"/>
      <c r="U137" s="24"/>
      <c r="V137" s="23"/>
      <c r="W137" s="23"/>
      <c r="X137" s="23"/>
      <c r="Y137" s="23"/>
      <c r="Z137" s="23"/>
    </row>
    <row r="138" ht="13.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3"/>
      <c r="Q138" s="23"/>
      <c r="R138" s="24"/>
      <c r="S138" s="24"/>
      <c r="T138" s="24"/>
      <c r="U138" s="24"/>
      <c r="V138" s="23"/>
      <c r="W138" s="23"/>
      <c r="X138" s="23"/>
      <c r="Y138" s="23"/>
      <c r="Z138" s="23"/>
    </row>
    <row r="139" ht="13.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3"/>
      <c r="Q139" s="23"/>
      <c r="R139" s="24"/>
      <c r="S139" s="24"/>
      <c r="T139" s="24"/>
      <c r="U139" s="24"/>
      <c r="V139" s="23"/>
      <c r="W139" s="23"/>
      <c r="X139" s="23"/>
      <c r="Y139" s="23"/>
      <c r="Z139" s="23"/>
    </row>
    <row r="140" ht="13.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3"/>
      <c r="Q140" s="23"/>
      <c r="R140" s="24"/>
      <c r="S140" s="24"/>
      <c r="T140" s="24"/>
      <c r="U140" s="24"/>
      <c r="V140" s="23"/>
      <c r="W140" s="23"/>
      <c r="X140" s="23"/>
      <c r="Y140" s="23"/>
      <c r="Z140" s="23"/>
    </row>
    <row r="141" ht="13.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3"/>
      <c r="Q141" s="23"/>
      <c r="R141" s="24"/>
      <c r="S141" s="24"/>
      <c r="T141" s="24"/>
      <c r="U141" s="24"/>
      <c r="V141" s="23"/>
      <c r="W141" s="23"/>
      <c r="X141" s="23"/>
      <c r="Y141" s="23"/>
      <c r="Z141" s="23"/>
    </row>
    <row r="142" ht="13.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3"/>
      <c r="Q142" s="23"/>
      <c r="R142" s="24"/>
      <c r="S142" s="24"/>
      <c r="T142" s="24"/>
      <c r="U142" s="24"/>
      <c r="V142" s="23"/>
      <c r="W142" s="23"/>
      <c r="X142" s="23"/>
      <c r="Y142" s="23"/>
      <c r="Z142" s="23"/>
    </row>
    <row r="143" ht="13.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3"/>
      <c r="Q143" s="23"/>
      <c r="R143" s="24"/>
      <c r="S143" s="24"/>
      <c r="T143" s="24"/>
      <c r="U143" s="24"/>
      <c r="V143" s="23"/>
      <c r="W143" s="23"/>
      <c r="X143" s="23"/>
      <c r="Y143" s="23"/>
      <c r="Z143" s="23"/>
    </row>
    <row r="144" ht="13.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3"/>
      <c r="Q144" s="23"/>
      <c r="R144" s="24"/>
      <c r="S144" s="24"/>
      <c r="T144" s="24"/>
      <c r="U144" s="24"/>
      <c r="V144" s="23"/>
      <c r="W144" s="23"/>
      <c r="X144" s="23"/>
      <c r="Y144" s="23"/>
      <c r="Z144" s="23"/>
    </row>
    <row r="145" ht="13.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3"/>
      <c r="Q145" s="23"/>
      <c r="R145" s="24"/>
      <c r="S145" s="24"/>
      <c r="T145" s="24"/>
      <c r="U145" s="24"/>
      <c r="V145" s="23"/>
      <c r="W145" s="23"/>
      <c r="X145" s="23"/>
      <c r="Y145" s="23"/>
      <c r="Z145" s="23"/>
    </row>
    <row r="146" ht="13.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3"/>
      <c r="Q146" s="23"/>
      <c r="R146" s="24"/>
      <c r="S146" s="24"/>
      <c r="T146" s="24"/>
      <c r="U146" s="24"/>
      <c r="V146" s="23"/>
      <c r="W146" s="23"/>
      <c r="X146" s="23"/>
      <c r="Y146" s="23"/>
      <c r="Z146" s="23"/>
    </row>
    <row r="147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3"/>
      <c r="Q147" s="23"/>
      <c r="R147" s="24"/>
      <c r="S147" s="24"/>
      <c r="T147" s="24"/>
      <c r="U147" s="24"/>
      <c r="V147" s="23"/>
      <c r="W147" s="23"/>
      <c r="X147" s="23"/>
      <c r="Y147" s="23"/>
      <c r="Z147" s="23"/>
    </row>
    <row r="148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3"/>
      <c r="Q148" s="23"/>
      <c r="R148" s="24"/>
      <c r="S148" s="24"/>
      <c r="T148" s="24"/>
      <c r="U148" s="24"/>
      <c r="V148" s="23"/>
      <c r="W148" s="23"/>
      <c r="X148" s="23"/>
      <c r="Y148" s="23"/>
      <c r="Z148" s="23"/>
    </row>
    <row r="149" ht="13.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3"/>
      <c r="Q149" s="23"/>
      <c r="R149" s="24"/>
      <c r="S149" s="24"/>
      <c r="T149" s="24"/>
      <c r="U149" s="24"/>
      <c r="V149" s="23"/>
      <c r="W149" s="23"/>
      <c r="X149" s="23"/>
      <c r="Y149" s="23"/>
      <c r="Z149" s="23"/>
    </row>
    <row r="150" ht="13.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3"/>
      <c r="Q150" s="23"/>
      <c r="R150" s="24"/>
      <c r="S150" s="24"/>
      <c r="T150" s="24"/>
      <c r="U150" s="24"/>
      <c r="V150" s="23"/>
      <c r="W150" s="23"/>
      <c r="X150" s="23"/>
      <c r="Y150" s="23"/>
      <c r="Z150" s="23"/>
    </row>
    <row r="151" ht="13.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3"/>
      <c r="Q151" s="23"/>
      <c r="R151" s="24"/>
      <c r="S151" s="24"/>
      <c r="T151" s="24"/>
      <c r="U151" s="24"/>
      <c r="V151" s="23"/>
      <c r="W151" s="23"/>
      <c r="X151" s="23"/>
      <c r="Y151" s="23"/>
      <c r="Z151" s="23"/>
    </row>
    <row r="152" ht="13.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3"/>
      <c r="Q152" s="23"/>
      <c r="R152" s="24"/>
      <c r="S152" s="24"/>
      <c r="T152" s="24"/>
      <c r="U152" s="24"/>
      <c r="V152" s="23"/>
      <c r="W152" s="23"/>
      <c r="X152" s="23"/>
      <c r="Y152" s="23"/>
      <c r="Z152" s="23"/>
    </row>
    <row r="153" ht="13.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3"/>
      <c r="Q153" s="23"/>
      <c r="R153" s="24"/>
      <c r="S153" s="24"/>
      <c r="T153" s="24"/>
      <c r="U153" s="24"/>
      <c r="V153" s="23"/>
      <c r="W153" s="23"/>
      <c r="X153" s="23"/>
      <c r="Y153" s="23"/>
      <c r="Z153" s="23"/>
    </row>
    <row r="154" ht="13.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3"/>
      <c r="Q154" s="23"/>
      <c r="R154" s="24"/>
      <c r="S154" s="24"/>
      <c r="T154" s="24"/>
      <c r="U154" s="24"/>
      <c r="V154" s="23"/>
      <c r="W154" s="23"/>
      <c r="X154" s="23"/>
      <c r="Y154" s="23"/>
      <c r="Z154" s="23"/>
    </row>
    <row r="155" ht="13.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3"/>
      <c r="Q155" s="23"/>
      <c r="R155" s="24"/>
      <c r="S155" s="24"/>
      <c r="T155" s="24"/>
      <c r="U155" s="24"/>
      <c r="V155" s="23"/>
      <c r="W155" s="23"/>
      <c r="X155" s="23"/>
      <c r="Y155" s="23"/>
      <c r="Z155" s="23"/>
    </row>
    <row r="156" ht="13.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3"/>
      <c r="Q156" s="23"/>
      <c r="R156" s="24"/>
      <c r="S156" s="24"/>
      <c r="T156" s="24"/>
      <c r="U156" s="24"/>
      <c r="V156" s="23"/>
      <c r="W156" s="23"/>
      <c r="X156" s="23"/>
      <c r="Y156" s="23"/>
      <c r="Z156" s="23"/>
    </row>
    <row r="157" ht="13.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3"/>
      <c r="Q157" s="23"/>
      <c r="R157" s="24"/>
      <c r="S157" s="24"/>
      <c r="T157" s="24"/>
      <c r="U157" s="24"/>
      <c r="V157" s="23"/>
      <c r="W157" s="23"/>
      <c r="X157" s="23"/>
      <c r="Y157" s="23"/>
      <c r="Z157" s="23"/>
    </row>
    <row r="158" ht="13.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3"/>
      <c r="Q158" s="23"/>
      <c r="R158" s="24"/>
      <c r="S158" s="24"/>
      <c r="T158" s="24"/>
      <c r="U158" s="24"/>
      <c r="V158" s="23"/>
      <c r="W158" s="23"/>
      <c r="X158" s="23"/>
      <c r="Y158" s="23"/>
      <c r="Z158" s="23"/>
    </row>
    <row r="159" ht="13.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3"/>
      <c r="Q159" s="23"/>
      <c r="R159" s="24"/>
      <c r="S159" s="24"/>
      <c r="T159" s="24"/>
      <c r="U159" s="24"/>
      <c r="V159" s="23"/>
      <c r="W159" s="23"/>
      <c r="X159" s="23"/>
      <c r="Y159" s="23"/>
      <c r="Z159" s="23"/>
    </row>
    <row r="160" ht="13.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3"/>
      <c r="Q160" s="23"/>
      <c r="R160" s="24"/>
      <c r="S160" s="24"/>
      <c r="T160" s="24"/>
      <c r="U160" s="24"/>
      <c r="V160" s="23"/>
      <c r="W160" s="23"/>
      <c r="X160" s="23"/>
      <c r="Y160" s="23"/>
      <c r="Z160" s="23"/>
    </row>
    <row r="161" ht="13.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3"/>
      <c r="Q161" s="23"/>
      <c r="R161" s="24"/>
      <c r="S161" s="24"/>
      <c r="T161" s="24"/>
      <c r="U161" s="24"/>
      <c r="V161" s="23"/>
      <c r="W161" s="23"/>
      <c r="X161" s="23"/>
      <c r="Y161" s="23"/>
      <c r="Z161" s="23"/>
    </row>
    <row r="162" ht="13.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3"/>
      <c r="Q162" s="23"/>
      <c r="R162" s="24"/>
      <c r="S162" s="24"/>
      <c r="T162" s="24"/>
      <c r="U162" s="24"/>
      <c r="V162" s="23"/>
      <c r="W162" s="23"/>
      <c r="X162" s="23"/>
      <c r="Y162" s="23"/>
      <c r="Z162" s="23"/>
    </row>
    <row r="163" ht="13.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3"/>
      <c r="Q163" s="23"/>
      <c r="R163" s="24"/>
      <c r="S163" s="24"/>
      <c r="T163" s="24"/>
      <c r="U163" s="24"/>
      <c r="V163" s="23"/>
      <c r="W163" s="23"/>
      <c r="X163" s="23"/>
      <c r="Y163" s="23"/>
      <c r="Z163" s="23"/>
    </row>
    <row r="164" ht="13.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3"/>
      <c r="Q164" s="23"/>
      <c r="R164" s="24"/>
      <c r="S164" s="24"/>
      <c r="T164" s="24"/>
      <c r="U164" s="24"/>
      <c r="V164" s="23"/>
      <c r="W164" s="23"/>
      <c r="X164" s="23"/>
      <c r="Y164" s="23"/>
      <c r="Z164" s="23"/>
    </row>
    <row r="165" ht="13.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3"/>
      <c r="Q165" s="23"/>
      <c r="R165" s="24"/>
      <c r="S165" s="24"/>
      <c r="T165" s="24"/>
      <c r="U165" s="24"/>
      <c r="V165" s="23"/>
      <c r="W165" s="23"/>
      <c r="X165" s="23"/>
      <c r="Y165" s="23"/>
      <c r="Z165" s="23"/>
    </row>
    <row r="166" ht="13.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3"/>
      <c r="Q166" s="23"/>
      <c r="R166" s="24"/>
      <c r="S166" s="24"/>
      <c r="T166" s="24"/>
      <c r="U166" s="24"/>
      <c r="V166" s="23"/>
      <c r="W166" s="23"/>
      <c r="X166" s="23"/>
      <c r="Y166" s="23"/>
      <c r="Z166" s="23"/>
    </row>
    <row r="167" ht="13.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3"/>
      <c r="Q167" s="23"/>
      <c r="R167" s="24"/>
      <c r="S167" s="24"/>
      <c r="T167" s="24"/>
      <c r="U167" s="24"/>
      <c r="V167" s="23"/>
      <c r="W167" s="23"/>
      <c r="X167" s="23"/>
      <c r="Y167" s="23"/>
      <c r="Z167" s="23"/>
    </row>
    <row r="168" ht="13.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3"/>
      <c r="Q168" s="23"/>
      <c r="R168" s="24"/>
      <c r="S168" s="24"/>
      <c r="T168" s="24"/>
      <c r="U168" s="24"/>
      <c r="V168" s="23"/>
      <c r="W168" s="23"/>
      <c r="X168" s="23"/>
      <c r="Y168" s="23"/>
      <c r="Z168" s="23"/>
    </row>
    <row r="169" ht="13.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3"/>
      <c r="Q169" s="23"/>
      <c r="R169" s="24"/>
      <c r="S169" s="24"/>
      <c r="T169" s="24"/>
      <c r="U169" s="24"/>
      <c r="V169" s="23"/>
      <c r="W169" s="23"/>
      <c r="X169" s="23"/>
      <c r="Y169" s="23"/>
      <c r="Z169" s="23"/>
    </row>
    <row r="170" ht="13.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3"/>
      <c r="Q170" s="23"/>
      <c r="R170" s="24"/>
      <c r="S170" s="24"/>
      <c r="T170" s="24"/>
      <c r="U170" s="24"/>
      <c r="V170" s="23"/>
      <c r="W170" s="23"/>
      <c r="X170" s="23"/>
      <c r="Y170" s="23"/>
      <c r="Z170" s="23"/>
    </row>
    <row r="171" ht="13.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3"/>
      <c r="Q171" s="23"/>
      <c r="R171" s="24"/>
      <c r="S171" s="24"/>
      <c r="T171" s="24"/>
      <c r="U171" s="24"/>
      <c r="V171" s="23"/>
      <c r="W171" s="23"/>
      <c r="X171" s="23"/>
      <c r="Y171" s="23"/>
      <c r="Z171" s="23"/>
    </row>
    <row r="172" ht="13.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3"/>
      <c r="Q172" s="23"/>
      <c r="R172" s="24"/>
      <c r="S172" s="24"/>
      <c r="T172" s="24"/>
      <c r="U172" s="24"/>
      <c r="V172" s="23"/>
      <c r="W172" s="23"/>
      <c r="X172" s="23"/>
      <c r="Y172" s="23"/>
      <c r="Z172" s="23"/>
    </row>
    <row r="173" ht="13.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3"/>
      <c r="Q173" s="23"/>
      <c r="R173" s="24"/>
      <c r="S173" s="24"/>
      <c r="T173" s="24"/>
      <c r="U173" s="24"/>
      <c r="V173" s="23"/>
      <c r="W173" s="23"/>
      <c r="X173" s="23"/>
      <c r="Y173" s="23"/>
      <c r="Z173" s="23"/>
    </row>
    <row r="174" ht="13.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3"/>
      <c r="Q174" s="23"/>
      <c r="R174" s="24"/>
      <c r="S174" s="24"/>
      <c r="T174" s="24"/>
      <c r="U174" s="24"/>
      <c r="V174" s="23"/>
      <c r="W174" s="23"/>
      <c r="X174" s="23"/>
      <c r="Y174" s="23"/>
      <c r="Z174" s="23"/>
    </row>
    <row r="175" ht="13.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3"/>
      <c r="Q175" s="23"/>
      <c r="R175" s="24"/>
      <c r="S175" s="24"/>
      <c r="T175" s="24"/>
      <c r="U175" s="24"/>
      <c r="V175" s="23"/>
      <c r="W175" s="23"/>
      <c r="X175" s="23"/>
      <c r="Y175" s="23"/>
      <c r="Z175" s="23"/>
    </row>
    <row r="176" ht="13.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3"/>
      <c r="Q176" s="23"/>
      <c r="R176" s="24"/>
      <c r="S176" s="24"/>
      <c r="T176" s="24"/>
      <c r="U176" s="24"/>
      <c r="V176" s="23"/>
      <c r="W176" s="23"/>
      <c r="X176" s="23"/>
      <c r="Y176" s="23"/>
      <c r="Z176" s="23"/>
    </row>
    <row r="177" ht="13.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3"/>
      <c r="Q177" s="23"/>
      <c r="R177" s="24"/>
      <c r="S177" s="24"/>
      <c r="T177" s="24"/>
      <c r="U177" s="24"/>
      <c r="V177" s="23"/>
      <c r="W177" s="23"/>
      <c r="X177" s="23"/>
      <c r="Y177" s="23"/>
      <c r="Z177" s="23"/>
    </row>
    <row r="178" ht="13.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3"/>
      <c r="Q178" s="23"/>
      <c r="R178" s="24"/>
      <c r="S178" s="24"/>
      <c r="T178" s="24"/>
      <c r="U178" s="24"/>
      <c r="V178" s="23"/>
      <c r="W178" s="23"/>
      <c r="X178" s="23"/>
      <c r="Y178" s="23"/>
      <c r="Z178" s="23"/>
    </row>
    <row r="179" ht="13.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3"/>
      <c r="Q179" s="23"/>
      <c r="R179" s="24"/>
      <c r="S179" s="24"/>
      <c r="T179" s="24"/>
      <c r="U179" s="24"/>
      <c r="V179" s="23"/>
      <c r="W179" s="23"/>
      <c r="X179" s="23"/>
      <c r="Y179" s="23"/>
      <c r="Z179" s="23"/>
    </row>
    <row r="180" ht="13.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3"/>
      <c r="Q180" s="23"/>
      <c r="R180" s="24"/>
      <c r="S180" s="24"/>
      <c r="T180" s="24"/>
      <c r="U180" s="24"/>
      <c r="V180" s="23"/>
      <c r="W180" s="23"/>
      <c r="X180" s="23"/>
      <c r="Y180" s="23"/>
      <c r="Z180" s="23"/>
    </row>
    <row r="181" ht="13.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3"/>
      <c r="Q181" s="23"/>
      <c r="R181" s="24"/>
      <c r="S181" s="24"/>
      <c r="T181" s="24"/>
      <c r="U181" s="24"/>
      <c r="V181" s="23"/>
      <c r="W181" s="23"/>
      <c r="X181" s="23"/>
      <c r="Y181" s="23"/>
      <c r="Z181" s="23"/>
    </row>
    <row r="182" ht="13.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3"/>
      <c r="Q182" s="23"/>
      <c r="R182" s="24"/>
      <c r="S182" s="24"/>
      <c r="T182" s="24"/>
      <c r="U182" s="24"/>
      <c r="V182" s="23"/>
      <c r="W182" s="23"/>
      <c r="X182" s="23"/>
      <c r="Y182" s="23"/>
      <c r="Z182" s="23"/>
    </row>
    <row r="183" ht="13.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3"/>
      <c r="Q183" s="23"/>
      <c r="R183" s="24"/>
      <c r="S183" s="24"/>
      <c r="T183" s="24"/>
      <c r="U183" s="24"/>
      <c r="V183" s="23"/>
      <c r="W183" s="23"/>
      <c r="X183" s="23"/>
      <c r="Y183" s="23"/>
      <c r="Z183" s="23"/>
    </row>
    <row r="184" ht="13.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3"/>
      <c r="Q184" s="23"/>
      <c r="R184" s="24"/>
      <c r="S184" s="24"/>
      <c r="T184" s="24"/>
      <c r="U184" s="24"/>
      <c r="V184" s="23"/>
      <c r="W184" s="23"/>
      <c r="X184" s="23"/>
      <c r="Y184" s="23"/>
      <c r="Z184" s="23"/>
    </row>
    <row r="185" ht="13.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3"/>
      <c r="Q185" s="23"/>
      <c r="R185" s="24"/>
      <c r="S185" s="24"/>
      <c r="T185" s="24"/>
      <c r="U185" s="24"/>
      <c r="V185" s="23"/>
      <c r="W185" s="23"/>
      <c r="X185" s="23"/>
      <c r="Y185" s="23"/>
      <c r="Z185" s="23"/>
    </row>
    <row r="186" ht="13.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3"/>
      <c r="Q186" s="23"/>
      <c r="R186" s="24"/>
      <c r="S186" s="24"/>
      <c r="T186" s="24"/>
      <c r="U186" s="24"/>
      <c r="V186" s="23"/>
      <c r="W186" s="23"/>
      <c r="X186" s="23"/>
      <c r="Y186" s="23"/>
      <c r="Z186" s="23"/>
    </row>
    <row r="187" ht="13.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3"/>
      <c r="Q187" s="23"/>
      <c r="R187" s="24"/>
      <c r="S187" s="24"/>
      <c r="T187" s="24"/>
      <c r="U187" s="24"/>
      <c r="V187" s="23"/>
      <c r="W187" s="23"/>
      <c r="X187" s="23"/>
      <c r="Y187" s="23"/>
      <c r="Z187" s="23"/>
    </row>
    <row r="188" ht="13.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3"/>
      <c r="Q188" s="23"/>
      <c r="R188" s="24"/>
      <c r="S188" s="24"/>
      <c r="T188" s="24"/>
      <c r="U188" s="24"/>
      <c r="V188" s="23"/>
      <c r="W188" s="23"/>
      <c r="X188" s="23"/>
      <c r="Y188" s="23"/>
      <c r="Z188" s="23"/>
    </row>
    <row r="189" ht="13.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3"/>
      <c r="Q189" s="23"/>
      <c r="R189" s="24"/>
      <c r="S189" s="24"/>
      <c r="T189" s="24"/>
      <c r="U189" s="24"/>
      <c r="V189" s="23"/>
      <c r="W189" s="23"/>
      <c r="X189" s="23"/>
      <c r="Y189" s="23"/>
      <c r="Z189" s="23"/>
    </row>
    <row r="190" ht="13.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3"/>
      <c r="Q190" s="23"/>
      <c r="R190" s="24"/>
      <c r="S190" s="24"/>
      <c r="T190" s="24"/>
      <c r="U190" s="24"/>
      <c r="V190" s="23"/>
      <c r="W190" s="23"/>
      <c r="X190" s="23"/>
      <c r="Y190" s="23"/>
      <c r="Z190" s="23"/>
    </row>
    <row r="191" ht="13.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3"/>
      <c r="Q191" s="23"/>
      <c r="R191" s="24"/>
      <c r="S191" s="24"/>
      <c r="T191" s="24"/>
      <c r="U191" s="24"/>
      <c r="V191" s="23"/>
      <c r="W191" s="23"/>
      <c r="X191" s="23"/>
      <c r="Y191" s="23"/>
      <c r="Z191" s="23"/>
    </row>
    <row r="192" ht="13.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3"/>
      <c r="Q192" s="23"/>
      <c r="R192" s="24"/>
      <c r="S192" s="24"/>
      <c r="T192" s="24"/>
      <c r="U192" s="24"/>
      <c r="V192" s="23"/>
      <c r="W192" s="23"/>
      <c r="X192" s="23"/>
      <c r="Y192" s="23"/>
      <c r="Z192" s="23"/>
    </row>
    <row r="193" ht="13.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3"/>
      <c r="Q193" s="23"/>
      <c r="R193" s="24"/>
      <c r="S193" s="24"/>
      <c r="T193" s="24"/>
      <c r="U193" s="24"/>
      <c r="V193" s="23"/>
      <c r="W193" s="23"/>
      <c r="X193" s="23"/>
      <c r="Y193" s="23"/>
      <c r="Z193" s="23"/>
    </row>
    <row r="194" ht="13.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3"/>
      <c r="Q194" s="23"/>
      <c r="R194" s="24"/>
      <c r="S194" s="24"/>
      <c r="T194" s="24"/>
      <c r="U194" s="24"/>
      <c r="V194" s="23"/>
      <c r="W194" s="23"/>
      <c r="X194" s="23"/>
      <c r="Y194" s="23"/>
      <c r="Z194" s="23"/>
    </row>
    <row r="195" ht="13.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3"/>
      <c r="Q195" s="23"/>
      <c r="R195" s="24"/>
      <c r="S195" s="24"/>
      <c r="T195" s="24"/>
      <c r="U195" s="24"/>
      <c r="V195" s="23"/>
      <c r="W195" s="23"/>
      <c r="X195" s="23"/>
      <c r="Y195" s="23"/>
      <c r="Z195" s="23"/>
    </row>
    <row r="196" ht="13.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3"/>
      <c r="Q196" s="23"/>
      <c r="R196" s="24"/>
      <c r="S196" s="24"/>
      <c r="T196" s="24"/>
      <c r="U196" s="24"/>
      <c r="V196" s="23"/>
      <c r="W196" s="23"/>
      <c r="X196" s="23"/>
      <c r="Y196" s="23"/>
      <c r="Z196" s="23"/>
    </row>
    <row r="197" ht="13.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3"/>
      <c r="Q197" s="23"/>
      <c r="R197" s="24"/>
      <c r="S197" s="24"/>
      <c r="T197" s="24"/>
      <c r="U197" s="24"/>
      <c r="V197" s="23"/>
      <c r="W197" s="23"/>
      <c r="X197" s="23"/>
      <c r="Y197" s="23"/>
      <c r="Z197" s="23"/>
    </row>
    <row r="198" ht="13.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3"/>
      <c r="Q198" s="23"/>
      <c r="R198" s="24"/>
      <c r="S198" s="24"/>
      <c r="T198" s="24"/>
      <c r="U198" s="24"/>
      <c r="V198" s="23"/>
      <c r="W198" s="23"/>
      <c r="X198" s="23"/>
      <c r="Y198" s="23"/>
      <c r="Z198" s="23"/>
    </row>
    <row r="199" ht="13.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3"/>
      <c r="Q199" s="23"/>
      <c r="R199" s="24"/>
      <c r="S199" s="24"/>
      <c r="T199" s="24"/>
      <c r="U199" s="24"/>
      <c r="V199" s="23"/>
      <c r="W199" s="23"/>
      <c r="X199" s="23"/>
      <c r="Y199" s="23"/>
      <c r="Z199" s="23"/>
    </row>
    <row r="200" ht="13.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3"/>
      <c r="Q200" s="23"/>
      <c r="R200" s="24"/>
      <c r="S200" s="24"/>
      <c r="T200" s="24"/>
      <c r="U200" s="24"/>
      <c r="V200" s="23"/>
      <c r="W200" s="23"/>
      <c r="X200" s="23"/>
      <c r="Y200" s="23"/>
      <c r="Z200" s="23"/>
    </row>
    <row r="201" ht="13.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3"/>
      <c r="Q201" s="23"/>
      <c r="R201" s="24"/>
      <c r="S201" s="24"/>
      <c r="T201" s="24"/>
      <c r="U201" s="24"/>
      <c r="V201" s="23"/>
      <c r="W201" s="23"/>
      <c r="X201" s="23"/>
      <c r="Y201" s="23"/>
      <c r="Z201" s="23"/>
    </row>
    <row r="202" ht="13.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3"/>
      <c r="Q202" s="23"/>
      <c r="R202" s="24"/>
      <c r="S202" s="24"/>
      <c r="T202" s="24"/>
      <c r="U202" s="24"/>
      <c r="V202" s="23"/>
      <c r="W202" s="23"/>
      <c r="X202" s="23"/>
      <c r="Y202" s="23"/>
      <c r="Z202" s="23"/>
    </row>
    <row r="203" ht="13.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3"/>
      <c r="Q203" s="23"/>
      <c r="R203" s="24"/>
      <c r="S203" s="24"/>
      <c r="T203" s="24"/>
      <c r="U203" s="24"/>
      <c r="V203" s="23"/>
      <c r="W203" s="23"/>
      <c r="X203" s="23"/>
      <c r="Y203" s="23"/>
      <c r="Z203" s="23"/>
    </row>
    <row r="204" ht="13.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3"/>
      <c r="Q204" s="23"/>
      <c r="R204" s="24"/>
      <c r="S204" s="24"/>
      <c r="T204" s="24"/>
      <c r="U204" s="24"/>
      <c r="V204" s="23"/>
      <c r="W204" s="23"/>
      <c r="X204" s="23"/>
      <c r="Y204" s="23"/>
      <c r="Z204" s="23"/>
    </row>
    <row r="205" ht="13.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3"/>
      <c r="Q205" s="23"/>
      <c r="R205" s="24"/>
      <c r="S205" s="24"/>
      <c r="T205" s="24"/>
      <c r="U205" s="24"/>
      <c r="V205" s="23"/>
      <c r="W205" s="23"/>
      <c r="X205" s="23"/>
      <c r="Y205" s="23"/>
      <c r="Z205" s="23"/>
    </row>
    <row r="206" ht="13.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3"/>
      <c r="Q206" s="23"/>
      <c r="R206" s="24"/>
      <c r="S206" s="24"/>
      <c r="T206" s="24"/>
      <c r="U206" s="24"/>
      <c r="V206" s="23"/>
      <c r="W206" s="23"/>
      <c r="X206" s="23"/>
      <c r="Y206" s="23"/>
      <c r="Z206" s="23"/>
    </row>
    <row r="207" ht="13.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3"/>
      <c r="Q207" s="23"/>
      <c r="R207" s="24"/>
      <c r="S207" s="24"/>
      <c r="T207" s="24"/>
      <c r="U207" s="24"/>
      <c r="V207" s="23"/>
      <c r="W207" s="23"/>
      <c r="X207" s="23"/>
      <c r="Y207" s="23"/>
      <c r="Z207" s="23"/>
    </row>
    <row r="208" ht="13.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3"/>
      <c r="Q208" s="23"/>
      <c r="R208" s="24"/>
      <c r="S208" s="24"/>
      <c r="T208" s="24"/>
      <c r="U208" s="24"/>
      <c r="V208" s="23"/>
      <c r="W208" s="23"/>
      <c r="X208" s="23"/>
      <c r="Y208" s="23"/>
      <c r="Z208" s="23"/>
    </row>
    <row r="209" ht="13.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3"/>
      <c r="Q209" s="23"/>
      <c r="R209" s="24"/>
      <c r="S209" s="24"/>
      <c r="T209" s="24"/>
      <c r="U209" s="24"/>
      <c r="V209" s="23"/>
      <c r="W209" s="23"/>
      <c r="X209" s="23"/>
      <c r="Y209" s="23"/>
      <c r="Z209" s="23"/>
    </row>
    <row r="210" ht="13.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3"/>
      <c r="Q210" s="23"/>
      <c r="R210" s="24"/>
      <c r="S210" s="24"/>
      <c r="T210" s="24"/>
      <c r="U210" s="24"/>
      <c r="V210" s="23"/>
      <c r="W210" s="23"/>
      <c r="X210" s="23"/>
      <c r="Y210" s="23"/>
      <c r="Z210" s="23"/>
    </row>
    <row r="211" ht="13.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3"/>
      <c r="Q211" s="23"/>
      <c r="R211" s="24"/>
      <c r="S211" s="24"/>
      <c r="T211" s="24"/>
      <c r="U211" s="24"/>
      <c r="V211" s="23"/>
      <c r="W211" s="23"/>
      <c r="X211" s="23"/>
      <c r="Y211" s="23"/>
      <c r="Z211" s="23"/>
    </row>
    <row r="212" ht="13.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3"/>
      <c r="Q212" s="23"/>
      <c r="R212" s="24"/>
      <c r="S212" s="24"/>
      <c r="T212" s="24"/>
      <c r="U212" s="24"/>
      <c r="V212" s="23"/>
      <c r="W212" s="23"/>
      <c r="X212" s="23"/>
      <c r="Y212" s="23"/>
      <c r="Z212" s="23"/>
    </row>
    <row r="213" ht="13.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3"/>
      <c r="Q213" s="23"/>
      <c r="R213" s="24"/>
      <c r="S213" s="24"/>
      <c r="T213" s="24"/>
      <c r="U213" s="24"/>
      <c r="V213" s="23"/>
      <c r="W213" s="23"/>
      <c r="X213" s="23"/>
      <c r="Y213" s="23"/>
      <c r="Z213" s="23"/>
    </row>
    <row r="214" ht="13.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3"/>
      <c r="Q214" s="23"/>
      <c r="R214" s="24"/>
      <c r="S214" s="24"/>
      <c r="T214" s="24"/>
      <c r="U214" s="24"/>
      <c r="V214" s="23"/>
      <c r="W214" s="23"/>
      <c r="X214" s="23"/>
      <c r="Y214" s="23"/>
      <c r="Z214" s="23"/>
    </row>
    <row r="215" ht="13.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3"/>
      <c r="Q215" s="23"/>
      <c r="R215" s="24"/>
      <c r="S215" s="24"/>
      <c r="T215" s="24"/>
      <c r="U215" s="24"/>
      <c r="V215" s="23"/>
      <c r="W215" s="23"/>
      <c r="X215" s="23"/>
      <c r="Y215" s="23"/>
      <c r="Z215" s="23"/>
    </row>
    <row r="216" ht="13.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3"/>
      <c r="Q216" s="23"/>
      <c r="R216" s="24"/>
      <c r="S216" s="24"/>
      <c r="T216" s="24"/>
      <c r="U216" s="24"/>
      <c r="V216" s="23"/>
      <c r="W216" s="23"/>
      <c r="X216" s="23"/>
      <c r="Y216" s="23"/>
      <c r="Z216" s="23"/>
    </row>
    <row r="217" ht="13.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3"/>
      <c r="Q217" s="23"/>
      <c r="R217" s="24"/>
      <c r="S217" s="24"/>
      <c r="T217" s="24"/>
      <c r="U217" s="24"/>
      <c r="V217" s="23"/>
      <c r="W217" s="23"/>
      <c r="X217" s="23"/>
      <c r="Y217" s="23"/>
      <c r="Z217" s="23"/>
    </row>
    <row r="218" ht="13.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3"/>
      <c r="Q218" s="23"/>
      <c r="R218" s="24"/>
      <c r="S218" s="24"/>
      <c r="T218" s="24"/>
      <c r="U218" s="24"/>
      <c r="V218" s="23"/>
      <c r="W218" s="23"/>
      <c r="X218" s="23"/>
      <c r="Y218" s="23"/>
      <c r="Z218" s="23"/>
    </row>
    <row r="219" ht="13.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3"/>
      <c r="Q219" s="23"/>
      <c r="R219" s="24"/>
      <c r="S219" s="24"/>
      <c r="T219" s="24"/>
      <c r="U219" s="24"/>
      <c r="V219" s="23"/>
      <c r="W219" s="23"/>
      <c r="X219" s="23"/>
      <c r="Y219" s="23"/>
      <c r="Z219" s="23"/>
    </row>
    <row r="220" ht="13.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3"/>
      <c r="Q220" s="23"/>
      <c r="R220" s="24"/>
      <c r="S220" s="24"/>
      <c r="T220" s="24"/>
      <c r="U220" s="24"/>
      <c r="V220" s="23"/>
      <c r="W220" s="23"/>
      <c r="X220" s="23"/>
      <c r="Y220" s="23"/>
      <c r="Z220" s="23"/>
    </row>
    <row r="221" ht="13.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3"/>
      <c r="Q221" s="23"/>
      <c r="R221" s="24"/>
      <c r="S221" s="24"/>
      <c r="T221" s="24"/>
      <c r="U221" s="24"/>
      <c r="V221" s="23"/>
      <c r="W221" s="23"/>
      <c r="X221" s="23"/>
      <c r="Y221" s="23"/>
      <c r="Z221" s="23"/>
    </row>
    <row r="222" ht="13.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3"/>
      <c r="Q222" s="23"/>
      <c r="R222" s="24"/>
      <c r="S222" s="24"/>
      <c r="T222" s="24"/>
      <c r="U222" s="24"/>
      <c r="V222" s="23"/>
      <c r="W222" s="23"/>
      <c r="X222" s="23"/>
      <c r="Y222" s="23"/>
      <c r="Z222" s="23"/>
    </row>
    <row r="223" ht="13.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3"/>
      <c r="Q223" s="23"/>
      <c r="R223" s="24"/>
      <c r="S223" s="24"/>
      <c r="T223" s="24"/>
      <c r="U223" s="24"/>
      <c r="V223" s="23"/>
      <c r="W223" s="23"/>
      <c r="X223" s="23"/>
      <c r="Y223" s="23"/>
      <c r="Z223" s="23"/>
    </row>
    <row r="224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3"/>
      <c r="Q224" s="23"/>
      <c r="R224" s="24"/>
      <c r="S224" s="24"/>
      <c r="T224" s="24"/>
      <c r="U224" s="24"/>
      <c r="V224" s="23"/>
      <c r="W224" s="23"/>
      <c r="X224" s="23"/>
      <c r="Y224" s="23"/>
      <c r="Z224" s="23"/>
    </row>
    <row r="225" ht="13.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3"/>
      <c r="Q225" s="23"/>
      <c r="R225" s="24"/>
      <c r="S225" s="24"/>
      <c r="T225" s="24"/>
      <c r="U225" s="24"/>
      <c r="V225" s="23"/>
      <c r="W225" s="23"/>
      <c r="X225" s="23"/>
      <c r="Y225" s="23"/>
      <c r="Z225" s="23"/>
    </row>
    <row r="226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3"/>
      <c r="Q226" s="23"/>
      <c r="R226" s="24"/>
      <c r="S226" s="24"/>
      <c r="T226" s="24"/>
      <c r="U226" s="24"/>
      <c r="V226" s="23"/>
      <c r="W226" s="23"/>
      <c r="X226" s="23"/>
      <c r="Y226" s="23"/>
      <c r="Z226" s="23"/>
    </row>
    <row r="227" ht="13.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3"/>
      <c r="Q227" s="23"/>
      <c r="R227" s="24"/>
      <c r="S227" s="24"/>
      <c r="T227" s="24"/>
      <c r="U227" s="24"/>
      <c r="V227" s="23"/>
      <c r="W227" s="23"/>
      <c r="X227" s="23"/>
      <c r="Y227" s="23"/>
      <c r="Z227" s="23"/>
    </row>
    <row r="228" ht="13.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3"/>
      <c r="Q228" s="23"/>
      <c r="R228" s="24"/>
      <c r="S228" s="24"/>
      <c r="T228" s="24"/>
      <c r="U228" s="24"/>
      <c r="V228" s="23"/>
      <c r="W228" s="23"/>
      <c r="X228" s="23"/>
      <c r="Y228" s="23"/>
      <c r="Z228" s="23"/>
    </row>
    <row r="229" ht="13.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3"/>
      <c r="Q229" s="23"/>
      <c r="R229" s="24"/>
      <c r="S229" s="24"/>
      <c r="T229" s="24"/>
      <c r="U229" s="24"/>
      <c r="V229" s="23"/>
      <c r="W229" s="23"/>
      <c r="X229" s="23"/>
      <c r="Y229" s="23"/>
      <c r="Z229" s="23"/>
    </row>
    <row r="230" ht="13.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3"/>
      <c r="Q230" s="23"/>
      <c r="R230" s="24"/>
      <c r="S230" s="24"/>
      <c r="T230" s="24"/>
      <c r="U230" s="24"/>
      <c r="V230" s="23"/>
      <c r="W230" s="23"/>
      <c r="X230" s="23"/>
      <c r="Y230" s="23"/>
      <c r="Z230" s="23"/>
    </row>
    <row r="231" ht="13.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3"/>
      <c r="Q231" s="23"/>
      <c r="R231" s="24"/>
      <c r="S231" s="24"/>
      <c r="T231" s="24"/>
      <c r="U231" s="24"/>
      <c r="V231" s="23"/>
      <c r="W231" s="23"/>
      <c r="X231" s="23"/>
      <c r="Y231" s="23"/>
      <c r="Z231" s="23"/>
    </row>
    <row r="232" ht="13.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3"/>
      <c r="Q232" s="23"/>
      <c r="R232" s="24"/>
      <c r="S232" s="24"/>
      <c r="T232" s="24"/>
      <c r="U232" s="24"/>
      <c r="V232" s="23"/>
      <c r="W232" s="23"/>
      <c r="X232" s="23"/>
      <c r="Y232" s="23"/>
      <c r="Z232" s="23"/>
    </row>
    <row r="233" ht="13.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3"/>
      <c r="Q233" s="23"/>
      <c r="R233" s="24"/>
      <c r="S233" s="24"/>
      <c r="T233" s="24"/>
      <c r="U233" s="24"/>
      <c r="V233" s="23"/>
      <c r="W233" s="23"/>
      <c r="X233" s="23"/>
      <c r="Y233" s="23"/>
      <c r="Z233" s="23"/>
    </row>
    <row r="234" ht="13.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3"/>
      <c r="Q234" s="23"/>
      <c r="R234" s="24"/>
      <c r="S234" s="24"/>
      <c r="T234" s="24"/>
      <c r="U234" s="24"/>
      <c r="V234" s="23"/>
      <c r="W234" s="23"/>
      <c r="X234" s="23"/>
      <c r="Y234" s="23"/>
      <c r="Z234" s="23"/>
    </row>
    <row r="235" ht="13.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3"/>
      <c r="Q235" s="23"/>
      <c r="R235" s="24"/>
      <c r="S235" s="24"/>
      <c r="T235" s="24"/>
      <c r="U235" s="24"/>
      <c r="V235" s="23"/>
      <c r="W235" s="23"/>
      <c r="X235" s="23"/>
      <c r="Y235" s="23"/>
      <c r="Z235" s="23"/>
    </row>
    <row r="236" ht="13.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3"/>
      <c r="Q236" s="23"/>
      <c r="R236" s="24"/>
      <c r="S236" s="24"/>
      <c r="T236" s="24"/>
      <c r="U236" s="24"/>
      <c r="V236" s="23"/>
      <c r="W236" s="23"/>
      <c r="X236" s="23"/>
      <c r="Y236" s="23"/>
      <c r="Z236" s="23"/>
    </row>
    <row r="237" ht="13.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3"/>
      <c r="Q237" s="23"/>
      <c r="R237" s="24"/>
      <c r="S237" s="24"/>
      <c r="T237" s="24"/>
      <c r="U237" s="24"/>
      <c r="V237" s="23"/>
      <c r="W237" s="23"/>
      <c r="X237" s="23"/>
      <c r="Y237" s="23"/>
      <c r="Z237" s="23"/>
    </row>
    <row r="238" ht="13.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3"/>
      <c r="Q238" s="23"/>
      <c r="R238" s="24"/>
      <c r="S238" s="24"/>
      <c r="T238" s="24"/>
      <c r="U238" s="24"/>
      <c r="V238" s="23"/>
      <c r="W238" s="23"/>
      <c r="X238" s="23"/>
      <c r="Y238" s="23"/>
      <c r="Z238" s="23"/>
    </row>
    <row r="239" ht="13.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3"/>
      <c r="Q239" s="23"/>
      <c r="R239" s="24"/>
      <c r="S239" s="24"/>
      <c r="T239" s="24"/>
      <c r="U239" s="24"/>
      <c r="V239" s="23"/>
      <c r="W239" s="23"/>
      <c r="X239" s="23"/>
      <c r="Y239" s="23"/>
      <c r="Z239" s="23"/>
    </row>
    <row r="240" ht="13.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3"/>
      <c r="Q240" s="23"/>
      <c r="R240" s="24"/>
      <c r="S240" s="24"/>
      <c r="T240" s="24"/>
      <c r="U240" s="24"/>
      <c r="V240" s="23"/>
      <c r="W240" s="23"/>
      <c r="X240" s="23"/>
      <c r="Y240" s="23"/>
      <c r="Z240" s="23"/>
    </row>
    <row r="241" ht="13.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3"/>
      <c r="Q241" s="23"/>
      <c r="R241" s="24"/>
      <c r="S241" s="24"/>
      <c r="T241" s="24"/>
      <c r="U241" s="24"/>
      <c r="V241" s="23"/>
      <c r="W241" s="23"/>
      <c r="X241" s="23"/>
      <c r="Y241" s="23"/>
      <c r="Z241" s="23"/>
    </row>
    <row r="242" ht="13.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3"/>
      <c r="Q242" s="23"/>
      <c r="R242" s="24"/>
      <c r="S242" s="24"/>
      <c r="T242" s="24"/>
      <c r="U242" s="24"/>
      <c r="V242" s="23"/>
      <c r="W242" s="23"/>
      <c r="X242" s="23"/>
      <c r="Y242" s="23"/>
      <c r="Z242" s="23"/>
    </row>
    <row r="243" ht="13.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3"/>
      <c r="Q243" s="23"/>
      <c r="R243" s="24"/>
      <c r="S243" s="24"/>
      <c r="T243" s="24"/>
      <c r="U243" s="24"/>
      <c r="V243" s="23"/>
      <c r="W243" s="23"/>
      <c r="X243" s="23"/>
      <c r="Y243" s="23"/>
      <c r="Z243" s="23"/>
    </row>
    <row r="244" ht="13.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3"/>
      <c r="Q244" s="23"/>
      <c r="R244" s="24"/>
      <c r="S244" s="24"/>
      <c r="T244" s="24"/>
      <c r="U244" s="24"/>
      <c r="V244" s="23"/>
      <c r="W244" s="23"/>
      <c r="X244" s="23"/>
      <c r="Y244" s="23"/>
      <c r="Z244" s="23"/>
    </row>
    <row r="245" ht="13.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3"/>
      <c r="Q245" s="23"/>
      <c r="R245" s="24"/>
      <c r="S245" s="24"/>
      <c r="T245" s="24"/>
      <c r="U245" s="24"/>
      <c r="V245" s="23"/>
      <c r="W245" s="23"/>
      <c r="X245" s="23"/>
      <c r="Y245" s="23"/>
      <c r="Z245" s="23"/>
    </row>
    <row r="246" ht="13.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3"/>
      <c r="Q246" s="23"/>
      <c r="R246" s="24"/>
      <c r="S246" s="24"/>
      <c r="T246" s="24"/>
      <c r="U246" s="24"/>
      <c r="V246" s="23"/>
      <c r="W246" s="23"/>
      <c r="X246" s="23"/>
      <c r="Y246" s="23"/>
      <c r="Z246" s="23"/>
    </row>
    <row r="247" ht="13.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3"/>
      <c r="Q247" s="23"/>
      <c r="R247" s="24"/>
      <c r="S247" s="24"/>
      <c r="T247" s="24"/>
      <c r="U247" s="24"/>
      <c r="V247" s="23"/>
      <c r="W247" s="23"/>
      <c r="X247" s="23"/>
      <c r="Y247" s="23"/>
      <c r="Z247" s="23"/>
    </row>
    <row r="248" ht="13.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3"/>
      <c r="Q248" s="23"/>
      <c r="R248" s="24"/>
      <c r="S248" s="24"/>
      <c r="T248" s="24"/>
      <c r="U248" s="24"/>
      <c r="V248" s="23"/>
      <c r="W248" s="23"/>
      <c r="X248" s="23"/>
      <c r="Y248" s="23"/>
      <c r="Z248" s="23"/>
    </row>
    <row r="249" ht="13.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3"/>
      <c r="Q249" s="23"/>
      <c r="R249" s="24"/>
      <c r="S249" s="24"/>
      <c r="T249" s="24"/>
      <c r="U249" s="24"/>
      <c r="V249" s="23"/>
      <c r="W249" s="23"/>
      <c r="X249" s="23"/>
      <c r="Y249" s="23"/>
      <c r="Z249" s="23"/>
    </row>
    <row r="250" ht="13.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3"/>
      <c r="Q250" s="23"/>
      <c r="R250" s="24"/>
      <c r="S250" s="24"/>
      <c r="T250" s="24"/>
      <c r="U250" s="24"/>
      <c r="V250" s="23"/>
      <c r="W250" s="23"/>
      <c r="X250" s="23"/>
      <c r="Y250" s="23"/>
      <c r="Z250" s="23"/>
    </row>
    <row r="251" ht="13.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3"/>
      <c r="Q251" s="23"/>
      <c r="R251" s="24"/>
      <c r="S251" s="24"/>
      <c r="T251" s="24"/>
      <c r="U251" s="24"/>
      <c r="V251" s="23"/>
      <c r="W251" s="23"/>
      <c r="X251" s="23"/>
      <c r="Y251" s="23"/>
      <c r="Z251" s="23"/>
    </row>
    <row r="252" ht="13.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3"/>
      <c r="Q252" s="23"/>
      <c r="R252" s="24"/>
      <c r="S252" s="24"/>
      <c r="T252" s="24"/>
      <c r="U252" s="24"/>
      <c r="V252" s="23"/>
      <c r="W252" s="23"/>
      <c r="X252" s="23"/>
      <c r="Y252" s="23"/>
      <c r="Z252" s="23"/>
    </row>
    <row r="253" ht="13.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3"/>
      <c r="Q253" s="23"/>
      <c r="R253" s="24"/>
      <c r="S253" s="24"/>
      <c r="T253" s="24"/>
      <c r="U253" s="24"/>
      <c r="V253" s="23"/>
      <c r="W253" s="23"/>
      <c r="X253" s="23"/>
      <c r="Y253" s="23"/>
      <c r="Z253" s="23"/>
    </row>
    <row r="254" ht="13.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3"/>
      <c r="Q254" s="23"/>
      <c r="R254" s="24"/>
      <c r="S254" s="24"/>
      <c r="T254" s="24"/>
      <c r="U254" s="24"/>
      <c r="V254" s="23"/>
      <c r="W254" s="23"/>
      <c r="X254" s="23"/>
      <c r="Y254" s="23"/>
      <c r="Z254" s="23"/>
    </row>
    <row r="255" ht="13.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3"/>
      <c r="Q255" s="23"/>
      <c r="R255" s="24"/>
      <c r="S255" s="24"/>
      <c r="T255" s="24"/>
      <c r="U255" s="24"/>
      <c r="V255" s="23"/>
      <c r="W255" s="23"/>
      <c r="X255" s="23"/>
      <c r="Y255" s="23"/>
      <c r="Z255" s="23"/>
    </row>
    <row r="256" ht="13.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3"/>
      <c r="Q256" s="23"/>
      <c r="R256" s="24"/>
      <c r="S256" s="24"/>
      <c r="T256" s="24"/>
      <c r="U256" s="24"/>
      <c r="V256" s="23"/>
      <c r="W256" s="23"/>
      <c r="X256" s="23"/>
      <c r="Y256" s="23"/>
      <c r="Z256" s="23"/>
    </row>
    <row r="257" ht="13.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3"/>
      <c r="Q257" s="23"/>
      <c r="R257" s="24"/>
      <c r="S257" s="24"/>
      <c r="T257" s="24"/>
      <c r="U257" s="24"/>
      <c r="V257" s="23"/>
      <c r="W257" s="23"/>
      <c r="X257" s="23"/>
      <c r="Y257" s="23"/>
      <c r="Z257" s="23"/>
    </row>
    <row r="258" ht="13.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3"/>
      <c r="Q258" s="23"/>
      <c r="R258" s="24"/>
      <c r="S258" s="24"/>
      <c r="T258" s="24"/>
      <c r="U258" s="24"/>
      <c r="V258" s="23"/>
      <c r="W258" s="23"/>
      <c r="X258" s="23"/>
      <c r="Y258" s="23"/>
      <c r="Z258" s="23"/>
    </row>
    <row r="259" ht="13.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3"/>
      <c r="Q259" s="23"/>
      <c r="R259" s="24"/>
      <c r="S259" s="24"/>
      <c r="T259" s="24"/>
      <c r="U259" s="24"/>
      <c r="V259" s="23"/>
      <c r="W259" s="23"/>
      <c r="X259" s="23"/>
      <c r="Y259" s="23"/>
      <c r="Z259" s="23"/>
    </row>
    <row r="260" ht="13.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3"/>
      <c r="Q260" s="23"/>
      <c r="R260" s="24"/>
      <c r="S260" s="24"/>
      <c r="T260" s="24"/>
      <c r="U260" s="24"/>
      <c r="V260" s="23"/>
      <c r="W260" s="23"/>
      <c r="X260" s="23"/>
      <c r="Y260" s="23"/>
      <c r="Z260" s="23"/>
    </row>
    <row r="261" ht="13.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3"/>
      <c r="Q261" s="23"/>
      <c r="R261" s="24"/>
      <c r="S261" s="24"/>
      <c r="T261" s="24"/>
      <c r="U261" s="24"/>
      <c r="V261" s="23"/>
      <c r="W261" s="23"/>
      <c r="X261" s="23"/>
      <c r="Y261" s="23"/>
      <c r="Z261" s="23"/>
    </row>
    <row r="262" ht="13.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3"/>
      <c r="Q262" s="23"/>
      <c r="R262" s="24"/>
      <c r="S262" s="24"/>
      <c r="T262" s="24"/>
      <c r="U262" s="24"/>
      <c r="V262" s="23"/>
      <c r="W262" s="23"/>
      <c r="X262" s="23"/>
      <c r="Y262" s="23"/>
      <c r="Z262" s="23"/>
    </row>
    <row r="263" ht="13.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3"/>
      <c r="Q263" s="23"/>
      <c r="R263" s="24"/>
      <c r="S263" s="24"/>
      <c r="T263" s="24"/>
      <c r="U263" s="24"/>
      <c r="V263" s="23"/>
      <c r="W263" s="23"/>
      <c r="X263" s="23"/>
      <c r="Y263" s="23"/>
      <c r="Z263" s="23"/>
    </row>
    <row r="264" ht="13.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3"/>
      <c r="Q264" s="23"/>
      <c r="R264" s="24"/>
      <c r="S264" s="24"/>
      <c r="T264" s="24"/>
      <c r="U264" s="24"/>
      <c r="V264" s="23"/>
      <c r="W264" s="23"/>
      <c r="X264" s="23"/>
      <c r="Y264" s="23"/>
      <c r="Z264" s="23"/>
    </row>
    <row r="265" ht="13.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3"/>
      <c r="Q265" s="23"/>
      <c r="R265" s="24"/>
      <c r="S265" s="24"/>
      <c r="T265" s="24"/>
      <c r="U265" s="24"/>
      <c r="V265" s="23"/>
      <c r="W265" s="23"/>
      <c r="X265" s="23"/>
      <c r="Y265" s="23"/>
      <c r="Z265" s="23"/>
    </row>
    <row r="266" ht="13.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3"/>
      <c r="Q266" s="23"/>
      <c r="R266" s="24"/>
      <c r="S266" s="24"/>
      <c r="T266" s="24"/>
      <c r="U266" s="24"/>
      <c r="V266" s="23"/>
      <c r="W266" s="23"/>
      <c r="X266" s="23"/>
      <c r="Y266" s="23"/>
      <c r="Z266" s="23"/>
    </row>
    <row r="267" ht="13.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3"/>
      <c r="Q267" s="23"/>
      <c r="R267" s="24"/>
      <c r="S267" s="24"/>
      <c r="T267" s="24"/>
      <c r="U267" s="24"/>
      <c r="V267" s="23"/>
      <c r="W267" s="23"/>
      <c r="X267" s="23"/>
      <c r="Y267" s="23"/>
      <c r="Z267" s="23"/>
    </row>
    <row r="268" ht="13.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3"/>
      <c r="Q268" s="23"/>
      <c r="R268" s="24"/>
      <c r="S268" s="24"/>
      <c r="T268" s="24"/>
      <c r="U268" s="24"/>
      <c r="V268" s="23"/>
      <c r="W268" s="23"/>
      <c r="X268" s="23"/>
      <c r="Y268" s="23"/>
      <c r="Z268" s="23"/>
    </row>
    <row r="269" ht="13.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3"/>
      <c r="Q269" s="23"/>
      <c r="R269" s="24"/>
      <c r="S269" s="24"/>
      <c r="T269" s="24"/>
      <c r="U269" s="24"/>
      <c r="V269" s="23"/>
      <c r="W269" s="23"/>
      <c r="X269" s="23"/>
      <c r="Y269" s="23"/>
      <c r="Z269" s="23"/>
    </row>
    <row r="270" ht="13.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3"/>
      <c r="Q270" s="23"/>
      <c r="R270" s="24"/>
      <c r="S270" s="24"/>
      <c r="T270" s="24"/>
      <c r="U270" s="24"/>
      <c r="V270" s="23"/>
      <c r="W270" s="23"/>
      <c r="X270" s="23"/>
      <c r="Y270" s="23"/>
      <c r="Z270" s="23"/>
    </row>
    <row r="271" ht="13.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3"/>
      <c r="Q271" s="23"/>
      <c r="R271" s="24"/>
      <c r="S271" s="24"/>
      <c r="T271" s="24"/>
      <c r="U271" s="24"/>
      <c r="V271" s="23"/>
      <c r="W271" s="23"/>
      <c r="X271" s="23"/>
      <c r="Y271" s="23"/>
      <c r="Z271" s="23"/>
    </row>
    <row r="272" ht="13.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3"/>
      <c r="Q272" s="23"/>
      <c r="R272" s="24"/>
      <c r="S272" s="24"/>
      <c r="T272" s="24"/>
      <c r="U272" s="24"/>
      <c r="V272" s="23"/>
      <c r="W272" s="23"/>
      <c r="X272" s="23"/>
      <c r="Y272" s="23"/>
      <c r="Z272" s="23"/>
    </row>
    <row r="273" ht="13.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3"/>
      <c r="Q273" s="23"/>
      <c r="R273" s="24"/>
      <c r="S273" s="24"/>
      <c r="T273" s="24"/>
      <c r="U273" s="24"/>
      <c r="V273" s="23"/>
      <c r="W273" s="23"/>
      <c r="X273" s="23"/>
      <c r="Y273" s="23"/>
      <c r="Z273" s="23"/>
    </row>
    <row r="274" ht="13.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3"/>
      <c r="Q274" s="23"/>
      <c r="R274" s="24"/>
      <c r="S274" s="24"/>
      <c r="T274" s="24"/>
      <c r="U274" s="24"/>
      <c r="V274" s="23"/>
      <c r="W274" s="23"/>
      <c r="X274" s="23"/>
      <c r="Y274" s="23"/>
      <c r="Z274" s="23"/>
    </row>
    <row r="275" ht="13.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3"/>
      <c r="Q275" s="23"/>
      <c r="R275" s="24"/>
      <c r="S275" s="24"/>
      <c r="T275" s="24"/>
      <c r="U275" s="24"/>
      <c r="V275" s="23"/>
      <c r="W275" s="23"/>
      <c r="X275" s="23"/>
      <c r="Y275" s="23"/>
      <c r="Z275" s="23"/>
    </row>
    <row r="276" ht="13.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3"/>
      <c r="Q276" s="23"/>
      <c r="R276" s="24"/>
      <c r="S276" s="24"/>
      <c r="T276" s="24"/>
      <c r="U276" s="24"/>
      <c r="V276" s="23"/>
      <c r="W276" s="23"/>
      <c r="X276" s="23"/>
      <c r="Y276" s="23"/>
      <c r="Z276" s="23"/>
    </row>
    <row r="277" ht="13.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3"/>
      <c r="Q277" s="23"/>
      <c r="R277" s="24"/>
      <c r="S277" s="24"/>
      <c r="T277" s="24"/>
      <c r="U277" s="24"/>
      <c r="V277" s="23"/>
      <c r="W277" s="23"/>
      <c r="X277" s="23"/>
      <c r="Y277" s="23"/>
      <c r="Z277" s="23"/>
    </row>
    <row r="278" ht="13.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3"/>
      <c r="Q278" s="23"/>
      <c r="R278" s="24"/>
      <c r="S278" s="24"/>
      <c r="T278" s="24"/>
      <c r="U278" s="24"/>
      <c r="V278" s="23"/>
      <c r="W278" s="23"/>
      <c r="X278" s="23"/>
      <c r="Y278" s="23"/>
      <c r="Z278" s="23"/>
    </row>
    <row r="279" ht="13.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3"/>
      <c r="Q279" s="23"/>
      <c r="R279" s="24"/>
      <c r="S279" s="24"/>
      <c r="T279" s="24"/>
      <c r="U279" s="24"/>
      <c r="V279" s="23"/>
      <c r="W279" s="23"/>
      <c r="X279" s="23"/>
      <c r="Y279" s="23"/>
      <c r="Z279" s="23"/>
    </row>
    <row r="280" ht="13.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3"/>
      <c r="Q280" s="23"/>
      <c r="R280" s="24"/>
      <c r="S280" s="24"/>
      <c r="T280" s="24"/>
      <c r="U280" s="24"/>
      <c r="V280" s="23"/>
      <c r="W280" s="23"/>
      <c r="X280" s="23"/>
      <c r="Y280" s="23"/>
      <c r="Z280" s="23"/>
    </row>
    <row r="281" ht="13.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3"/>
      <c r="Q281" s="23"/>
      <c r="R281" s="24"/>
      <c r="S281" s="24"/>
      <c r="T281" s="24"/>
      <c r="U281" s="24"/>
      <c r="V281" s="23"/>
      <c r="W281" s="23"/>
      <c r="X281" s="23"/>
      <c r="Y281" s="23"/>
      <c r="Z281" s="23"/>
    </row>
    <row r="282" ht="13.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3"/>
      <c r="Q282" s="23"/>
      <c r="R282" s="24"/>
      <c r="S282" s="24"/>
      <c r="T282" s="24"/>
      <c r="U282" s="24"/>
      <c r="V282" s="23"/>
      <c r="W282" s="23"/>
      <c r="X282" s="23"/>
      <c r="Y282" s="23"/>
      <c r="Z282" s="23"/>
    </row>
    <row r="283" ht="13.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3"/>
      <c r="Q283" s="23"/>
      <c r="R283" s="24"/>
      <c r="S283" s="24"/>
      <c r="T283" s="24"/>
      <c r="U283" s="24"/>
      <c r="V283" s="23"/>
      <c r="W283" s="23"/>
      <c r="X283" s="23"/>
      <c r="Y283" s="23"/>
      <c r="Z283" s="23"/>
    </row>
    <row r="284" ht="13.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3"/>
      <c r="Q284" s="23"/>
      <c r="R284" s="24"/>
      <c r="S284" s="24"/>
      <c r="T284" s="24"/>
      <c r="U284" s="24"/>
      <c r="V284" s="23"/>
      <c r="W284" s="23"/>
      <c r="X284" s="23"/>
      <c r="Y284" s="23"/>
      <c r="Z284" s="23"/>
    </row>
    <row r="285" ht="13.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3"/>
      <c r="Q285" s="23"/>
      <c r="R285" s="24"/>
      <c r="S285" s="24"/>
      <c r="T285" s="24"/>
      <c r="U285" s="24"/>
      <c r="V285" s="23"/>
      <c r="W285" s="23"/>
      <c r="X285" s="23"/>
      <c r="Y285" s="23"/>
      <c r="Z285" s="23"/>
    </row>
    <row r="286" ht="13.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3"/>
      <c r="Q286" s="23"/>
      <c r="R286" s="24"/>
      <c r="S286" s="24"/>
      <c r="T286" s="24"/>
      <c r="U286" s="24"/>
      <c r="V286" s="23"/>
      <c r="W286" s="23"/>
      <c r="X286" s="23"/>
      <c r="Y286" s="23"/>
      <c r="Z286" s="23"/>
    </row>
    <row r="287" ht="13.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3"/>
      <c r="Q287" s="23"/>
      <c r="R287" s="24"/>
      <c r="S287" s="24"/>
      <c r="T287" s="24"/>
      <c r="U287" s="24"/>
      <c r="V287" s="23"/>
      <c r="W287" s="23"/>
      <c r="X287" s="23"/>
      <c r="Y287" s="23"/>
      <c r="Z287" s="23"/>
    </row>
    <row r="288" ht="13.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3"/>
      <c r="Q288" s="23"/>
      <c r="R288" s="24"/>
      <c r="S288" s="24"/>
      <c r="T288" s="24"/>
      <c r="U288" s="24"/>
      <c r="V288" s="23"/>
      <c r="W288" s="23"/>
      <c r="X288" s="23"/>
      <c r="Y288" s="23"/>
      <c r="Z288" s="23"/>
    </row>
    <row r="289" ht="13.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3"/>
      <c r="Q289" s="23"/>
      <c r="R289" s="24"/>
      <c r="S289" s="24"/>
      <c r="T289" s="24"/>
      <c r="U289" s="24"/>
      <c r="V289" s="23"/>
      <c r="W289" s="23"/>
      <c r="X289" s="23"/>
      <c r="Y289" s="23"/>
      <c r="Z289" s="23"/>
    </row>
    <row r="290" ht="13.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3"/>
      <c r="Q290" s="23"/>
      <c r="R290" s="24"/>
      <c r="S290" s="24"/>
      <c r="T290" s="24"/>
      <c r="U290" s="24"/>
      <c r="V290" s="23"/>
      <c r="W290" s="23"/>
      <c r="X290" s="23"/>
      <c r="Y290" s="23"/>
      <c r="Z290" s="23"/>
    </row>
    <row r="291" ht="13.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3"/>
      <c r="Q291" s="23"/>
      <c r="R291" s="24"/>
      <c r="S291" s="24"/>
      <c r="T291" s="24"/>
      <c r="U291" s="24"/>
      <c r="V291" s="23"/>
      <c r="W291" s="23"/>
      <c r="X291" s="23"/>
      <c r="Y291" s="23"/>
      <c r="Z291" s="23"/>
    </row>
    <row r="292" ht="13.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3"/>
      <c r="Q292" s="23"/>
      <c r="R292" s="24"/>
      <c r="S292" s="24"/>
      <c r="T292" s="24"/>
      <c r="U292" s="24"/>
      <c r="V292" s="23"/>
      <c r="W292" s="23"/>
      <c r="X292" s="23"/>
      <c r="Y292" s="23"/>
      <c r="Z292" s="23"/>
    </row>
    <row r="293" ht="13.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3"/>
      <c r="Q293" s="23"/>
      <c r="R293" s="24"/>
      <c r="S293" s="24"/>
      <c r="T293" s="24"/>
      <c r="U293" s="24"/>
      <c r="V293" s="23"/>
      <c r="W293" s="23"/>
      <c r="X293" s="23"/>
      <c r="Y293" s="23"/>
      <c r="Z293" s="23"/>
    </row>
    <row r="294" ht="13.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3"/>
      <c r="Q294" s="23"/>
      <c r="R294" s="24"/>
      <c r="S294" s="24"/>
      <c r="T294" s="24"/>
      <c r="U294" s="24"/>
      <c r="V294" s="23"/>
      <c r="W294" s="23"/>
      <c r="X294" s="23"/>
      <c r="Y294" s="23"/>
      <c r="Z294" s="23"/>
    </row>
    <row r="295" ht="13.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3"/>
      <c r="Q295" s="23"/>
      <c r="R295" s="24"/>
      <c r="S295" s="24"/>
      <c r="T295" s="24"/>
      <c r="U295" s="24"/>
      <c r="V295" s="23"/>
      <c r="W295" s="23"/>
      <c r="X295" s="23"/>
      <c r="Y295" s="23"/>
      <c r="Z295" s="23"/>
    </row>
    <row r="296" ht="13.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3"/>
      <c r="Q296" s="23"/>
      <c r="R296" s="24"/>
      <c r="S296" s="24"/>
      <c r="T296" s="24"/>
      <c r="U296" s="24"/>
      <c r="V296" s="23"/>
      <c r="W296" s="23"/>
      <c r="X296" s="23"/>
      <c r="Y296" s="23"/>
      <c r="Z296" s="23"/>
    </row>
    <row r="297" ht="13.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3"/>
      <c r="Q297" s="23"/>
      <c r="R297" s="24"/>
      <c r="S297" s="24"/>
      <c r="T297" s="24"/>
      <c r="U297" s="24"/>
      <c r="V297" s="23"/>
      <c r="W297" s="23"/>
      <c r="X297" s="23"/>
      <c r="Y297" s="23"/>
      <c r="Z297" s="23"/>
    </row>
    <row r="298" ht="13.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3"/>
      <c r="Q298" s="23"/>
      <c r="R298" s="24"/>
      <c r="S298" s="24"/>
      <c r="T298" s="24"/>
      <c r="U298" s="24"/>
      <c r="V298" s="23"/>
      <c r="W298" s="23"/>
      <c r="X298" s="23"/>
      <c r="Y298" s="23"/>
      <c r="Z298" s="23"/>
    </row>
    <row r="299" ht="13.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3"/>
      <c r="Q299" s="23"/>
      <c r="R299" s="24"/>
      <c r="S299" s="24"/>
      <c r="T299" s="24"/>
      <c r="U299" s="24"/>
      <c r="V299" s="23"/>
      <c r="W299" s="23"/>
      <c r="X299" s="23"/>
      <c r="Y299" s="23"/>
      <c r="Z299" s="23"/>
    </row>
    <row r="300" ht="13.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3"/>
      <c r="Q300" s="23"/>
      <c r="R300" s="24"/>
      <c r="S300" s="24"/>
      <c r="T300" s="24"/>
      <c r="U300" s="24"/>
      <c r="V300" s="23"/>
      <c r="W300" s="23"/>
      <c r="X300" s="23"/>
      <c r="Y300" s="23"/>
      <c r="Z300" s="23"/>
    </row>
    <row r="301" ht="13.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3"/>
      <c r="Q301" s="23"/>
      <c r="R301" s="24"/>
      <c r="S301" s="24"/>
      <c r="T301" s="24"/>
      <c r="U301" s="24"/>
      <c r="V301" s="23"/>
      <c r="W301" s="23"/>
      <c r="X301" s="23"/>
      <c r="Y301" s="23"/>
      <c r="Z301" s="23"/>
    </row>
    <row r="302" ht="13.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3"/>
      <c r="Q302" s="23"/>
      <c r="R302" s="24"/>
      <c r="S302" s="24"/>
      <c r="T302" s="24"/>
      <c r="U302" s="24"/>
      <c r="V302" s="23"/>
      <c r="W302" s="23"/>
      <c r="X302" s="23"/>
      <c r="Y302" s="23"/>
      <c r="Z302" s="23"/>
    </row>
    <row r="303" ht="13.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3"/>
      <c r="Q303" s="23"/>
      <c r="R303" s="24"/>
      <c r="S303" s="24"/>
      <c r="T303" s="24"/>
      <c r="U303" s="24"/>
      <c r="V303" s="23"/>
      <c r="W303" s="23"/>
      <c r="X303" s="23"/>
      <c r="Y303" s="23"/>
      <c r="Z303" s="23"/>
    </row>
    <row r="304" ht="13.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3"/>
      <c r="Q304" s="23"/>
      <c r="R304" s="24"/>
      <c r="S304" s="24"/>
      <c r="T304" s="24"/>
      <c r="U304" s="24"/>
      <c r="V304" s="23"/>
      <c r="W304" s="23"/>
      <c r="X304" s="23"/>
      <c r="Y304" s="23"/>
      <c r="Z304" s="23"/>
    </row>
    <row r="305" ht="13.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3"/>
      <c r="Q305" s="23"/>
      <c r="R305" s="24"/>
      <c r="S305" s="24"/>
      <c r="T305" s="24"/>
      <c r="U305" s="24"/>
      <c r="V305" s="23"/>
      <c r="W305" s="23"/>
      <c r="X305" s="23"/>
      <c r="Y305" s="23"/>
      <c r="Z305" s="23"/>
    </row>
    <row r="306" ht="13.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3"/>
      <c r="Q306" s="23"/>
      <c r="R306" s="24"/>
      <c r="S306" s="24"/>
      <c r="T306" s="24"/>
      <c r="U306" s="24"/>
      <c r="V306" s="23"/>
      <c r="W306" s="23"/>
      <c r="X306" s="23"/>
      <c r="Y306" s="23"/>
      <c r="Z306" s="23"/>
    </row>
    <row r="307" ht="13.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3"/>
      <c r="Q307" s="23"/>
      <c r="R307" s="24"/>
      <c r="S307" s="24"/>
      <c r="T307" s="24"/>
      <c r="U307" s="24"/>
      <c r="V307" s="23"/>
      <c r="W307" s="23"/>
      <c r="X307" s="23"/>
      <c r="Y307" s="23"/>
      <c r="Z307" s="23"/>
    </row>
    <row r="308" ht="13.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3"/>
      <c r="Q308" s="23"/>
      <c r="R308" s="24"/>
      <c r="S308" s="24"/>
      <c r="T308" s="24"/>
      <c r="U308" s="24"/>
      <c r="V308" s="23"/>
      <c r="W308" s="23"/>
      <c r="X308" s="23"/>
      <c r="Y308" s="23"/>
      <c r="Z308" s="23"/>
    </row>
    <row r="309" ht="13.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3"/>
      <c r="Q309" s="23"/>
      <c r="R309" s="24"/>
      <c r="S309" s="24"/>
      <c r="T309" s="24"/>
      <c r="U309" s="24"/>
      <c r="V309" s="23"/>
      <c r="W309" s="23"/>
      <c r="X309" s="23"/>
      <c r="Y309" s="23"/>
      <c r="Z309" s="23"/>
    </row>
    <row r="310" ht="13.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3"/>
      <c r="Q310" s="23"/>
      <c r="R310" s="24"/>
      <c r="S310" s="24"/>
      <c r="T310" s="24"/>
      <c r="U310" s="24"/>
      <c r="V310" s="23"/>
      <c r="W310" s="23"/>
      <c r="X310" s="23"/>
      <c r="Y310" s="23"/>
      <c r="Z310" s="23"/>
    </row>
    <row r="311" ht="13.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3"/>
      <c r="Q311" s="23"/>
      <c r="R311" s="24"/>
      <c r="S311" s="24"/>
      <c r="T311" s="24"/>
      <c r="U311" s="24"/>
      <c r="V311" s="23"/>
      <c r="W311" s="23"/>
      <c r="X311" s="23"/>
      <c r="Y311" s="23"/>
      <c r="Z311" s="23"/>
    </row>
    <row r="312" ht="13.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3"/>
      <c r="Q312" s="23"/>
      <c r="R312" s="24"/>
      <c r="S312" s="24"/>
      <c r="T312" s="24"/>
      <c r="U312" s="24"/>
      <c r="V312" s="23"/>
      <c r="W312" s="23"/>
      <c r="X312" s="23"/>
      <c r="Y312" s="23"/>
      <c r="Z312" s="23"/>
    </row>
    <row r="313" ht="13.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3"/>
      <c r="Q313" s="23"/>
      <c r="R313" s="24"/>
      <c r="S313" s="24"/>
      <c r="T313" s="24"/>
      <c r="U313" s="24"/>
      <c r="V313" s="23"/>
      <c r="W313" s="23"/>
      <c r="X313" s="23"/>
      <c r="Y313" s="23"/>
      <c r="Z313" s="23"/>
    </row>
    <row r="314" ht="13.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3"/>
      <c r="Q314" s="23"/>
      <c r="R314" s="24"/>
      <c r="S314" s="24"/>
      <c r="T314" s="24"/>
      <c r="U314" s="24"/>
      <c r="V314" s="23"/>
      <c r="W314" s="23"/>
      <c r="X314" s="23"/>
      <c r="Y314" s="23"/>
      <c r="Z314" s="23"/>
    </row>
    <row r="315" ht="13.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3"/>
      <c r="Q315" s="23"/>
      <c r="R315" s="24"/>
      <c r="S315" s="24"/>
      <c r="T315" s="24"/>
      <c r="U315" s="24"/>
      <c r="V315" s="23"/>
      <c r="W315" s="23"/>
      <c r="X315" s="23"/>
      <c r="Y315" s="23"/>
      <c r="Z315" s="23"/>
    </row>
    <row r="316" ht="13.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3"/>
      <c r="Q316" s="23"/>
      <c r="R316" s="24"/>
      <c r="S316" s="24"/>
      <c r="T316" s="24"/>
      <c r="U316" s="24"/>
      <c r="V316" s="23"/>
      <c r="W316" s="23"/>
      <c r="X316" s="23"/>
      <c r="Y316" s="23"/>
      <c r="Z316" s="23"/>
    </row>
    <row r="317" ht="13.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3"/>
      <c r="Q317" s="23"/>
      <c r="R317" s="24"/>
      <c r="S317" s="24"/>
      <c r="T317" s="24"/>
      <c r="U317" s="24"/>
      <c r="V317" s="23"/>
      <c r="W317" s="23"/>
      <c r="X317" s="23"/>
      <c r="Y317" s="23"/>
      <c r="Z317" s="23"/>
    </row>
    <row r="318" ht="13.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3"/>
      <c r="Q318" s="23"/>
      <c r="R318" s="24"/>
      <c r="S318" s="24"/>
      <c r="T318" s="24"/>
      <c r="U318" s="24"/>
      <c r="V318" s="23"/>
      <c r="W318" s="23"/>
      <c r="X318" s="23"/>
      <c r="Y318" s="23"/>
      <c r="Z318" s="23"/>
    </row>
    <row r="319" ht="13.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3"/>
      <c r="Q319" s="23"/>
      <c r="R319" s="24"/>
      <c r="S319" s="24"/>
      <c r="T319" s="24"/>
      <c r="U319" s="24"/>
      <c r="V319" s="23"/>
      <c r="W319" s="23"/>
      <c r="X319" s="23"/>
      <c r="Y319" s="23"/>
      <c r="Z319" s="23"/>
    </row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 horizontalCentered="1"/>
  <pageMargins bottom="0.472222222222222" footer="0.0" header="0.0" left="0.590277777777778" right="0.39375" top="0.472222222222222"/>
  <pageSetup paperSize="9" scale="6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1.0"/>
    <col customWidth="1" min="3" max="3" width="32.57"/>
    <col customWidth="1" min="4" max="4" width="11.29"/>
    <col customWidth="1" min="5" max="5" width="17.0"/>
    <col customWidth="1" min="6" max="6" width="14.43"/>
    <col customWidth="1" min="7" max="7" width="25.71"/>
    <col customWidth="1" min="8" max="8" width="20.14"/>
    <col customWidth="1" min="9" max="9" width="12.29"/>
    <col customWidth="1" min="10" max="10" width="10.86"/>
    <col customWidth="1" min="11" max="11" width="13.43"/>
    <col customWidth="1" min="12" max="12" width="10.71"/>
    <col customWidth="1" min="13" max="13" width="10.86"/>
    <col customWidth="1" min="14" max="14" width="12.14"/>
    <col customWidth="1" min="15" max="15" width="10.86"/>
    <col customWidth="1" min="16" max="16" width="22.86"/>
    <col customWidth="1" min="17" max="26" width="9.14"/>
  </cols>
  <sheetData>
    <row r="1" ht="69.75" customHeight="1">
      <c r="A1" s="99" t="s">
        <v>239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/>
      <c r="Q1" s="100"/>
      <c r="R1" s="100"/>
      <c r="S1" s="100"/>
      <c r="T1" s="100"/>
      <c r="U1" s="100"/>
      <c r="V1" s="100"/>
      <c r="W1" s="100"/>
      <c r="X1" s="100"/>
      <c r="Y1" s="100"/>
      <c r="Z1" s="100"/>
    </row>
    <row r="2" ht="15.75" customHeight="1">
      <c r="A2" s="10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ht="15.75" customHeight="1">
      <c r="A3" s="102"/>
      <c r="B3" s="20"/>
      <c r="C3" s="20"/>
      <c r="D3" s="20"/>
      <c r="E3" s="20"/>
      <c r="F3" s="20"/>
      <c r="G3" s="20"/>
      <c r="H3" s="21"/>
      <c r="I3" s="103" t="s">
        <v>240</v>
      </c>
      <c r="J3" s="20"/>
      <c r="K3" s="20"/>
      <c r="L3" s="20"/>
      <c r="M3" s="20"/>
      <c r="N3" s="20"/>
      <c r="O3" s="20"/>
      <c r="P3" s="2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ht="43.5" customHeight="1">
      <c r="A4" s="104" t="s">
        <v>241</v>
      </c>
      <c r="B4" s="104" t="s">
        <v>242</v>
      </c>
      <c r="C4" s="104" t="s">
        <v>243</v>
      </c>
      <c r="D4" s="104" t="s">
        <v>244</v>
      </c>
      <c r="E4" s="104" t="s">
        <v>245</v>
      </c>
      <c r="F4" s="105" t="s">
        <v>246</v>
      </c>
      <c r="G4" s="104" t="s">
        <v>247</v>
      </c>
      <c r="H4" s="104" t="s">
        <v>248</v>
      </c>
      <c r="I4" s="106" t="s">
        <v>249</v>
      </c>
      <c r="J4" s="106" t="s">
        <v>250</v>
      </c>
      <c r="K4" s="106" t="s">
        <v>251</v>
      </c>
      <c r="L4" s="107" t="s">
        <v>252</v>
      </c>
      <c r="M4" s="107" t="s">
        <v>253</v>
      </c>
      <c r="N4" s="106" t="s">
        <v>254</v>
      </c>
      <c r="O4" s="106" t="s">
        <v>255</v>
      </c>
      <c r="P4" s="107" t="s">
        <v>256</v>
      </c>
      <c r="Q4" s="71"/>
      <c r="R4" s="71"/>
      <c r="S4" s="71"/>
      <c r="T4" s="71"/>
      <c r="U4" s="71"/>
      <c r="V4" s="71"/>
      <c r="W4" s="71"/>
      <c r="X4" s="71"/>
      <c r="Y4" s="71"/>
      <c r="Z4" s="71"/>
    </row>
    <row r="5" ht="18.75" customHeight="1">
      <c r="A5" s="108">
        <v>1.0</v>
      </c>
      <c r="B5" s="108">
        <v>614134.0</v>
      </c>
      <c r="C5" s="109" t="s">
        <v>257</v>
      </c>
      <c r="D5" s="108" t="s">
        <v>258</v>
      </c>
      <c r="E5" s="108">
        <v>2.0</v>
      </c>
      <c r="F5" s="110">
        <v>38.5</v>
      </c>
      <c r="G5" s="111" t="s">
        <v>259</v>
      </c>
      <c r="H5" s="108">
        <v>3.0</v>
      </c>
      <c r="I5" s="112">
        <f>F7-F5</f>
        <v>45.5</v>
      </c>
      <c r="J5" s="112">
        <f>STDEV(F5,F6,F7)</f>
        <v>25.84730805</v>
      </c>
      <c r="K5" s="112">
        <f>J5/L5*100</f>
        <v>47.71810717</v>
      </c>
      <c r="L5" s="112">
        <f>AVERAGE(F5:F7)</f>
        <v>54.16666667</v>
      </c>
      <c r="M5" s="112">
        <f>MEDIAN(F5:F7)</f>
        <v>40</v>
      </c>
      <c r="N5" s="112" t="s">
        <v>260</v>
      </c>
      <c r="O5" s="112">
        <f>M5</f>
        <v>40</v>
      </c>
      <c r="P5" s="112">
        <f>O5</f>
        <v>40</v>
      </c>
      <c r="Q5" s="71"/>
      <c r="R5" s="71"/>
      <c r="S5" s="71"/>
      <c r="T5" s="71"/>
      <c r="U5" s="71"/>
      <c r="V5" s="71"/>
      <c r="W5" s="71"/>
      <c r="X5" s="71"/>
      <c r="Y5" s="71"/>
      <c r="Z5" s="71"/>
    </row>
    <row r="6" ht="12.75" customHeight="1">
      <c r="A6" s="113"/>
      <c r="B6" s="113"/>
      <c r="C6" s="113"/>
      <c r="D6" s="113"/>
      <c r="E6" s="113"/>
      <c r="F6" s="110">
        <v>40.0</v>
      </c>
      <c r="G6" s="111" t="s">
        <v>261</v>
      </c>
      <c r="H6" s="113"/>
      <c r="I6" s="113"/>
      <c r="J6" s="113"/>
      <c r="K6" s="113"/>
      <c r="L6" s="113"/>
      <c r="M6" s="113"/>
      <c r="N6" s="113"/>
      <c r="O6" s="113"/>
      <c r="P6" s="113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ht="216.75" customHeight="1">
      <c r="A7" s="35"/>
      <c r="B7" s="35"/>
      <c r="C7" s="35"/>
      <c r="D7" s="35"/>
      <c r="E7" s="35"/>
      <c r="F7" s="110">
        <v>84.0</v>
      </c>
      <c r="G7" s="111" t="s">
        <v>262</v>
      </c>
      <c r="H7" s="35"/>
      <c r="I7" s="35"/>
      <c r="J7" s="35"/>
      <c r="K7" s="35"/>
      <c r="L7" s="35"/>
      <c r="M7" s="35"/>
      <c r="N7" s="35"/>
      <c r="O7" s="35"/>
      <c r="P7" s="35"/>
      <c r="Q7" s="71"/>
      <c r="R7" s="71"/>
      <c r="S7" s="71"/>
      <c r="T7" s="71"/>
      <c r="U7" s="71"/>
      <c r="V7" s="71"/>
      <c r="W7" s="71"/>
      <c r="X7" s="71"/>
      <c r="Y7" s="71"/>
      <c r="Z7" s="71"/>
    </row>
    <row r="8" ht="12.75" customHeight="1">
      <c r="A8" s="114" t="s">
        <v>263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1"/>
      <c r="P8" s="115">
        <f>P5</f>
        <v>40</v>
      </c>
      <c r="Q8" s="71"/>
      <c r="R8" s="71"/>
      <c r="S8" s="71"/>
      <c r="T8" s="71"/>
      <c r="U8" s="71"/>
      <c r="V8" s="71"/>
      <c r="W8" s="71"/>
      <c r="X8" s="71"/>
      <c r="Y8" s="71"/>
      <c r="Z8" s="71"/>
    </row>
    <row r="9" ht="12.75" customHeight="1">
      <c r="A9" s="102"/>
      <c r="B9" s="20"/>
      <c r="C9" s="20"/>
      <c r="D9" s="20"/>
      <c r="E9" s="20"/>
      <c r="F9" s="20"/>
      <c r="G9" s="20"/>
      <c r="H9" s="21"/>
      <c r="I9" s="103" t="s">
        <v>240</v>
      </c>
      <c r="J9" s="20"/>
      <c r="K9" s="20"/>
      <c r="L9" s="20"/>
      <c r="M9" s="20"/>
      <c r="N9" s="20"/>
      <c r="O9" s="20"/>
      <c r="P9" s="21"/>
      <c r="Q9" s="71"/>
      <c r="R9" s="71"/>
      <c r="S9" s="71"/>
      <c r="T9" s="71"/>
      <c r="U9" s="71"/>
      <c r="V9" s="71"/>
      <c r="W9" s="71"/>
      <c r="X9" s="71"/>
      <c r="Y9" s="71"/>
      <c r="Z9" s="71"/>
    </row>
    <row r="10" ht="42.75" customHeight="1">
      <c r="A10" s="104" t="s">
        <v>241</v>
      </c>
      <c r="B10" s="104" t="s">
        <v>242</v>
      </c>
      <c r="C10" s="104" t="s">
        <v>243</v>
      </c>
      <c r="D10" s="104" t="s">
        <v>244</v>
      </c>
      <c r="E10" s="104" t="s">
        <v>245</v>
      </c>
      <c r="F10" s="105" t="s">
        <v>246</v>
      </c>
      <c r="G10" s="104" t="s">
        <v>247</v>
      </c>
      <c r="H10" s="104" t="s">
        <v>248</v>
      </c>
      <c r="I10" s="106" t="s">
        <v>249</v>
      </c>
      <c r="J10" s="106" t="s">
        <v>250</v>
      </c>
      <c r="K10" s="106" t="s">
        <v>251</v>
      </c>
      <c r="L10" s="107" t="s">
        <v>252</v>
      </c>
      <c r="M10" s="107" t="s">
        <v>253</v>
      </c>
      <c r="N10" s="106" t="s">
        <v>254</v>
      </c>
      <c r="O10" s="106" t="s">
        <v>255</v>
      </c>
      <c r="P10" s="107" t="s">
        <v>256</v>
      </c>
      <c r="Q10" s="71"/>
      <c r="R10" s="71"/>
      <c r="S10" s="71"/>
      <c r="T10" s="71"/>
      <c r="U10" s="71"/>
      <c r="V10" s="71"/>
      <c r="W10" s="71"/>
      <c r="X10" s="71"/>
      <c r="Y10" s="71"/>
      <c r="Z10" s="71"/>
    </row>
    <row r="11" ht="12.75" customHeight="1">
      <c r="A11" s="108">
        <v>2.0</v>
      </c>
      <c r="B11" s="108">
        <v>614124.0</v>
      </c>
      <c r="C11" s="109" t="s">
        <v>264</v>
      </c>
      <c r="D11" s="108" t="s">
        <v>258</v>
      </c>
      <c r="E11" s="108">
        <v>2.0</v>
      </c>
      <c r="F11" s="110">
        <v>28.57</v>
      </c>
      <c r="G11" s="111" t="s">
        <v>265</v>
      </c>
      <c r="H11" s="108">
        <v>3.0</v>
      </c>
      <c r="I11" s="112">
        <f>F13-F11</f>
        <v>40.43</v>
      </c>
      <c r="J11" s="112">
        <f>STDEV(F11,F12,F13)</f>
        <v>20.49855198</v>
      </c>
      <c r="K11" s="112">
        <f>J11/L11*100</f>
        <v>40.39388856</v>
      </c>
      <c r="L11" s="112">
        <f>AVERAGE(F11:F13)</f>
        <v>50.74666667</v>
      </c>
      <c r="M11" s="112">
        <f>MEDIAN(F11:F13)</f>
        <v>54.67</v>
      </c>
      <c r="N11" s="112" t="s">
        <v>260</v>
      </c>
      <c r="O11" s="112">
        <f>M11</f>
        <v>54.67</v>
      </c>
      <c r="P11" s="112">
        <f>O11</f>
        <v>54.67</v>
      </c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ht="13.5" customHeight="1">
      <c r="A12" s="113"/>
      <c r="B12" s="113"/>
      <c r="C12" s="113"/>
      <c r="D12" s="113"/>
      <c r="E12" s="113"/>
      <c r="F12" s="110">
        <v>54.67</v>
      </c>
      <c r="G12" s="111" t="s">
        <v>266</v>
      </c>
      <c r="H12" s="113"/>
      <c r="I12" s="113"/>
      <c r="J12" s="113"/>
      <c r="K12" s="113"/>
      <c r="L12" s="113"/>
      <c r="M12" s="113"/>
      <c r="N12" s="113"/>
      <c r="O12" s="113"/>
      <c r="P12" s="113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3" ht="250.5" customHeight="1">
      <c r="A13" s="35"/>
      <c r="B13" s="35"/>
      <c r="C13" s="35"/>
      <c r="D13" s="35"/>
      <c r="E13" s="35"/>
      <c r="F13" s="110">
        <v>69.0</v>
      </c>
      <c r="G13" s="111" t="s">
        <v>267</v>
      </c>
      <c r="H13" s="35"/>
      <c r="I13" s="35"/>
      <c r="J13" s="35"/>
      <c r="K13" s="35"/>
      <c r="L13" s="35"/>
      <c r="M13" s="35"/>
      <c r="N13" s="35"/>
      <c r="O13" s="35"/>
      <c r="P13" s="35"/>
      <c r="Q13" s="71"/>
      <c r="R13" s="71"/>
      <c r="S13" s="71"/>
      <c r="T13" s="71"/>
      <c r="U13" s="71"/>
      <c r="V13" s="71"/>
      <c r="W13" s="71"/>
      <c r="X13" s="71"/>
      <c r="Y13" s="71"/>
      <c r="Z13" s="71"/>
    </row>
    <row r="14" ht="13.5" customHeight="1">
      <c r="A14" s="114" t="s">
        <v>263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1"/>
      <c r="P14" s="115">
        <f>P11</f>
        <v>54.67</v>
      </c>
      <c r="Q14" s="71"/>
      <c r="R14" s="71"/>
      <c r="S14" s="71"/>
      <c r="T14" s="71"/>
      <c r="U14" s="71"/>
      <c r="V14" s="71"/>
      <c r="W14" s="71"/>
      <c r="X14" s="71"/>
      <c r="Y14" s="71"/>
      <c r="Z14" s="71"/>
    </row>
    <row r="15" ht="13.5" customHeight="1">
      <c r="A15" s="102"/>
      <c r="B15" s="20"/>
      <c r="C15" s="20"/>
      <c r="D15" s="20"/>
      <c r="E15" s="20"/>
      <c r="F15" s="20"/>
      <c r="G15" s="20"/>
      <c r="H15" s="21"/>
      <c r="I15" s="103" t="s">
        <v>240</v>
      </c>
      <c r="J15" s="20"/>
      <c r="K15" s="20"/>
      <c r="L15" s="20"/>
      <c r="M15" s="20"/>
      <c r="N15" s="20"/>
      <c r="O15" s="20"/>
      <c r="P15" s="21"/>
      <c r="Q15" s="71"/>
      <c r="R15" s="71"/>
      <c r="S15" s="71"/>
      <c r="T15" s="71"/>
      <c r="U15" s="71"/>
      <c r="V15" s="71"/>
      <c r="W15" s="71"/>
      <c r="X15" s="71"/>
      <c r="Y15" s="71"/>
      <c r="Z15" s="71"/>
    </row>
    <row r="16" ht="49.5" customHeight="1">
      <c r="A16" s="104" t="s">
        <v>241</v>
      </c>
      <c r="B16" s="104" t="s">
        <v>242</v>
      </c>
      <c r="C16" s="104" t="s">
        <v>243</v>
      </c>
      <c r="D16" s="104" t="s">
        <v>244</v>
      </c>
      <c r="E16" s="104" t="s">
        <v>245</v>
      </c>
      <c r="F16" s="105" t="s">
        <v>246</v>
      </c>
      <c r="G16" s="104" t="s">
        <v>247</v>
      </c>
      <c r="H16" s="104" t="s">
        <v>248</v>
      </c>
      <c r="I16" s="106" t="s">
        <v>249</v>
      </c>
      <c r="J16" s="106" t="s">
        <v>250</v>
      </c>
      <c r="K16" s="106" t="s">
        <v>251</v>
      </c>
      <c r="L16" s="107" t="s">
        <v>252</v>
      </c>
      <c r="M16" s="107" t="s">
        <v>253</v>
      </c>
      <c r="N16" s="106" t="s">
        <v>254</v>
      </c>
      <c r="O16" s="106" t="s">
        <v>255</v>
      </c>
      <c r="P16" s="107" t="s">
        <v>256</v>
      </c>
      <c r="Q16" s="71"/>
      <c r="R16" s="71"/>
      <c r="S16" s="71"/>
      <c r="T16" s="71"/>
      <c r="U16" s="71"/>
      <c r="V16" s="71"/>
      <c r="W16" s="71"/>
      <c r="X16" s="71"/>
      <c r="Y16" s="71"/>
      <c r="Z16" s="71"/>
    </row>
    <row r="17" ht="13.5" customHeight="1">
      <c r="A17" s="108">
        <v>3.0</v>
      </c>
      <c r="B17" s="108">
        <v>614126.0</v>
      </c>
      <c r="C17" s="109" t="s">
        <v>268</v>
      </c>
      <c r="D17" s="108" t="s">
        <v>258</v>
      </c>
      <c r="E17" s="108">
        <v>1.0</v>
      </c>
      <c r="F17" s="110">
        <v>3.05</v>
      </c>
      <c r="G17" s="111" t="s">
        <v>269</v>
      </c>
      <c r="H17" s="108">
        <v>3.0</v>
      </c>
      <c r="I17" s="112">
        <f>F19-F17</f>
        <v>173.45</v>
      </c>
      <c r="J17" s="112">
        <f>STDEV(F17,F18,F19)</f>
        <v>88.43486775</v>
      </c>
      <c r="K17" s="112">
        <f>J17/L17*100</f>
        <v>110.8437866</v>
      </c>
      <c r="L17" s="112">
        <f>AVERAGE(F17:F19)</f>
        <v>79.78333333</v>
      </c>
      <c r="M17" s="112">
        <f>MEDIAN(F17:F19)</f>
        <v>59.8</v>
      </c>
      <c r="N17" s="112" t="s">
        <v>260</v>
      </c>
      <c r="O17" s="112">
        <f>M17</f>
        <v>59.8</v>
      </c>
      <c r="P17" s="112">
        <f>O17</f>
        <v>59.8</v>
      </c>
      <c r="Q17" s="71"/>
      <c r="R17" s="71"/>
      <c r="S17" s="71"/>
      <c r="T17" s="71"/>
      <c r="U17" s="71"/>
      <c r="V17" s="71"/>
      <c r="W17" s="71"/>
      <c r="X17" s="71"/>
      <c r="Y17" s="71"/>
      <c r="Z17" s="71"/>
    </row>
    <row r="18" ht="13.5" customHeight="1">
      <c r="A18" s="113"/>
      <c r="B18" s="113"/>
      <c r="C18" s="113"/>
      <c r="D18" s="113"/>
      <c r="E18" s="113"/>
      <c r="F18" s="110">
        <v>59.8</v>
      </c>
      <c r="G18" s="111" t="s">
        <v>267</v>
      </c>
      <c r="H18" s="113"/>
      <c r="I18" s="113"/>
      <c r="J18" s="113"/>
      <c r="K18" s="113"/>
      <c r="L18" s="113"/>
      <c r="M18" s="113"/>
      <c r="N18" s="113"/>
      <c r="O18" s="113"/>
      <c r="P18" s="113"/>
      <c r="Q18" s="71"/>
      <c r="R18" s="71"/>
      <c r="S18" s="71"/>
      <c r="T18" s="71"/>
      <c r="U18" s="71"/>
      <c r="V18" s="71"/>
      <c r="W18" s="71"/>
      <c r="X18" s="71"/>
      <c r="Y18" s="71"/>
      <c r="Z18" s="71"/>
    </row>
    <row r="19" ht="163.5" customHeight="1">
      <c r="A19" s="35"/>
      <c r="B19" s="35"/>
      <c r="C19" s="35"/>
      <c r="D19" s="35"/>
      <c r="E19" s="35"/>
      <c r="F19" s="110">
        <v>176.5</v>
      </c>
      <c r="G19" s="111" t="s">
        <v>270</v>
      </c>
      <c r="H19" s="35"/>
      <c r="I19" s="35"/>
      <c r="J19" s="35"/>
      <c r="K19" s="35"/>
      <c r="L19" s="35"/>
      <c r="M19" s="35"/>
      <c r="N19" s="35"/>
      <c r="O19" s="35"/>
      <c r="P19" s="35"/>
      <c r="Q19" s="71"/>
      <c r="R19" s="71"/>
      <c r="S19" s="71"/>
      <c r="T19" s="71"/>
      <c r="U19" s="71"/>
      <c r="V19" s="71"/>
      <c r="W19" s="71"/>
      <c r="X19" s="71"/>
      <c r="Y19" s="71"/>
      <c r="Z19" s="71"/>
    </row>
    <row r="20" ht="13.5" customHeight="1">
      <c r="A20" s="114" t="s">
        <v>263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15">
        <f>P17</f>
        <v>59.8</v>
      </c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ht="13.5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ht="14.25" customHeight="1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ht="67.5" customHeight="1">
      <c r="A23" s="116" t="s">
        <v>271</v>
      </c>
      <c r="B23" s="116" t="s">
        <v>242</v>
      </c>
      <c r="C23" s="116" t="s">
        <v>272</v>
      </c>
      <c r="D23" s="116" t="s">
        <v>273</v>
      </c>
      <c r="E23" s="116" t="s">
        <v>274</v>
      </c>
      <c r="F23" s="116" t="s">
        <v>275</v>
      </c>
      <c r="G23" s="116" t="s">
        <v>276</v>
      </c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ht="13.5" customHeight="1">
      <c r="A24" s="117" t="s">
        <v>277</v>
      </c>
      <c r="B24" s="117">
        <v>614134.0</v>
      </c>
      <c r="C24" s="117" t="s">
        <v>278</v>
      </c>
      <c r="D24" s="117">
        <v>2.0</v>
      </c>
      <c r="E24" s="118" t="s">
        <v>279</v>
      </c>
      <c r="F24" s="119">
        <f>P5</f>
        <v>40</v>
      </c>
      <c r="G24" s="119">
        <f t="shared" ref="G24:G26" si="1">D24*F24</f>
        <v>80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 ht="13.5" customHeight="1">
      <c r="A25" s="117" t="s">
        <v>280</v>
      </c>
      <c r="B25" s="117">
        <v>614124.0</v>
      </c>
      <c r="C25" s="117" t="s">
        <v>281</v>
      </c>
      <c r="D25" s="117">
        <v>2.0</v>
      </c>
      <c r="E25" s="118" t="s">
        <v>279</v>
      </c>
      <c r="F25" s="119">
        <f>P11</f>
        <v>54.67</v>
      </c>
      <c r="G25" s="119">
        <f t="shared" si="1"/>
        <v>109.34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</row>
    <row r="26" ht="13.5" customHeight="1">
      <c r="A26" s="117" t="s">
        <v>282</v>
      </c>
      <c r="B26" s="117">
        <v>614126.0</v>
      </c>
      <c r="C26" s="117" t="s">
        <v>283</v>
      </c>
      <c r="D26" s="117">
        <v>1.0</v>
      </c>
      <c r="E26" s="118" t="s">
        <v>284</v>
      </c>
      <c r="F26" s="119">
        <f>P17</f>
        <v>59.8</v>
      </c>
      <c r="G26" s="119">
        <f t="shared" si="1"/>
        <v>59.8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</row>
    <row r="27" ht="13.5" customHeight="1">
      <c r="A27" s="120" t="s">
        <v>285</v>
      </c>
      <c r="B27" s="121"/>
      <c r="C27" s="121"/>
      <c r="D27" s="121"/>
      <c r="E27" s="121"/>
      <c r="F27" s="122"/>
      <c r="G27" s="123">
        <f>SUM(G24:G26)</f>
        <v>249.14</v>
      </c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 ht="13.5" customHeight="1">
      <c r="A28" s="120" t="s">
        <v>286</v>
      </c>
      <c r="B28" s="121"/>
      <c r="C28" s="121"/>
      <c r="D28" s="121"/>
      <c r="E28" s="121"/>
      <c r="F28" s="122"/>
      <c r="G28" s="123">
        <f>G27/12</f>
        <v>20.76166667</v>
      </c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 ht="13.5" customHeight="1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</row>
    <row r="30" ht="13.5" customHeight="1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</row>
    <row r="31" ht="13.5" customHeight="1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ht="13.5" customHeight="1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</row>
    <row r="33" ht="13.5" customHeight="1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ht="13.5" customHeight="1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</row>
    <row r="35" ht="13.5" customHeight="1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</row>
    <row r="36" ht="13.5" customHeight="1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ht="13.5" customHeight="1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 ht="13.5" customHeight="1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</row>
    <row r="39" ht="13.5" customHeight="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</row>
    <row r="40" ht="13.5" customHeight="1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ht="13.5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ht="13.5" customHeight="1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ht="13.5" customHeight="1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 ht="13.5" customHeight="1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</row>
    <row r="45" ht="13.5" customHeight="1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</row>
    <row r="46" ht="13.5" customHeight="1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  <row r="47" ht="13.5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</row>
    <row r="48" ht="13.5" customHeight="1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</row>
    <row r="49" ht="13.5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</row>
    <row r="50" ht="13.5" customHeight="1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 ht="13.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</row>
    <row r="52" ht="13.5" customHeight="1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</row>
    <row r="53" ht="13.5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</row>
    <row r="54" ht="13.5" customHeight="1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</row>
    <row r="55" ht="13.5" customHeight="1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</row>
    <row r="56" ht="13.5" customHeight="1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</row>
    <row r="57" ht="13.5" customHeight="1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</row>
    <row r="58" ht="13.5" customHeight="1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</row>
    <row r="59" ht="13.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</row>
    <row r="60" ht="13.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</row>
    <row r="61" ht="13.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</row>
    <row r="62" ht="13.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</row>
    <row r="63" ht="13.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</row>
    <row r="64" ht="13.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</row>
    <row r="65" ht="13.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</row>
    <row r="66" ht="13.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</row>
    <row r="67" ht="13.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</row>
    <row r="68" ht="13.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</row>
    <row r="69" ht="13.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</row>
    <row r="70" ht="13.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</row>
    <row r="71" ht="13.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</row>
    <row r="72" ht="13.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</row>
    <row r="73" ht="13.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</row>
    <row r="74" ht="13.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 ht="13.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</row>
    <row r="76" ht="13.5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</row>
    <row r="77" ht="13.5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</row>
    <row r="78" ht="13.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</row>
    <row r="79" ht="13.5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</row>
    <row r="80" ht="13.5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</row>
    <row r="81" ht="13.5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</row>
    <row r="82" ht="13.5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</row>
    <row r="83" ht="13.5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</row>
    <row r="84" ht="13.5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</row>
    <row r="85" ht="13.5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 ht="13.5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 ht="13.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</row>
    <row r="88" ht="13.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</row>
    <row r="89" ht="13.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</row>
    <row r="90" ht="13.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</row>
    <row r="91" ht="13.5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</row>
    <row r="92" ht="13.5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</row>
    <row r="93" ht="13.5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</row>
    <row r="94" ht="13.5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</row>
    <row r="95" ht="13.5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</row>
    <row r="96" ht="13.5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</row>
    <row r="97" ht="13.5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</row>
    <row r="98" ht="13.5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</row>
    <row r="99" ht="13.5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</row>
    <row r="100" ht="13.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</row>
    <row r="101" ht="13.5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</row>
    <row r="102" ht="13.5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</row>
    <row r="103" ht="13.5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</row>
    <row r="104" ht="13.5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</row>
    <row r="105" ht="13.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</row>
    <row r="106" ht="13.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</row>
    <row r="107" ht="13.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</row>
    <row r="108" ht="13.5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</row>
    <row r="109" ht="13.5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</row>
    <row r="110" ht="13.5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ht="13.5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  <row r="112" ht="13.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</row>
    <row r="113" ht="13.5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</row>
    <row r="114" ht="13.5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</row>
    <row r="115" ht="13.5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</row>
    <row r="116" ht="13.5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</row>
    <row r="117" ht="13.5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</row>
    <row r="118" ht="13.5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ht="13.5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</row>
    <row r="120" ht="13.5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</row>
    <row r="121" ht="13.5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</row>
    <row r="122" ht="13.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</row>
    <row r="123" ht="13.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</row>
    <row r="124" ht="13.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</row>
    <row r="125" ht="13.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</row>
    <row r="126" ht="13.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</row>
    <row r="127" ht="13.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</row>
    <row r="128" ht="13.5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</row>
    <row r="129" ht="13.5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</row>
    <row r="130" ht="13.5" customHeight="1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</row>
    <row r="131" ht="13.5" customHeight="1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</row>
    <row r="132" ht="13.5" customHeight="1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</row>
    <row r="133" ht="13.5" customHeight="1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</row>
    <row r="134" ht="13.5" customHeight="1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</row>
    <row r="135" ht="13.5" customHeight="1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</row>
    <row r="136" ht="13.5" customHeight="1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</row>
    <row r="137" ht="13.5" customHeight="1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</row>
    <row r="138" ht="13.5" customHeight="1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</row>
    <row r="139" ht="13.5" customHeight="1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</row>
    <row r="140" ht="13.5" customHeight="1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</row>
    <row r="141" ht="13.5" customHeight="1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</row>
    <row r="142" ht="13.5" customHeight="1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</row>
    <row r="143" ht="13.5" customHeight="1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</row>
    <row r="144" ht="13.5" customHeight="1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</row>
    <row r="145" ht="13.5" customHeight="1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</row>
    <row r="146" ht="13.5" customHeight="1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</row>
    <row r="147" ht="13.5" customHeight="1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</row>
    <row r="148" ht="13.5" customHeight="1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</row>
    <row r="149" ht="13.5" customHeight="1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</row>
    <row r="150" ht="13.5" customHeight="1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</row>
    <row r="151" ht="13.5" customHeight="1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</row>
    <row r="152" ht="13.5" customHeight="1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</row>
    <row r="153" ht="13.5" customHeight="1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</row>
    <row r="154" ht="13.5" customHeight="1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</row>
    <row r="155" ht="13.5" customHeight="1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</row>
    <row r="156" ht="13.5" customHeight="1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</row>
    <row r="157" ht="13.5" customHeight="1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</row>
    <row r="158" ht="13.5" customHeight="1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</row>
    <row r="159" ht="13.5" customHeight="1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</row>
    <row r="160" ht="13.5" customHeight="1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</row>
    <row r="161" ht="13.5" customHeight="1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</row>
    <row r="162" ht="13.5" customHeight="1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</row>
    <row r="163" ht="13.5" customHeight="1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</row>
    <row r="164" ht="13.5" customHeight="1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</row>
    <row r="165" ht="13.5" customHeight="1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</row>
    <row r="166" ht="13.5" customHeight="1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</row>
    <row r="167" ht="13.5" customHeight="1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71"/>
      <c r="T167" s="71"/>
      <c r="U167" s="71"/>
      <c r="V167" s="71"/>
      <c r="W167" s="71"/>
      <c r="X167" s="71"/>
      <c r="Y167" s="71"/>
      <c r="Z167" s="71"/>
    </row>
    <row r="168" ht="13.5" customHeight="1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</row>
    <row r="169" ht="13.5" customHeight="1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</row>
    <row r="170" ht="13.5" customHeight="1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</row>
    <row r="171" ht="13.5" customHeight="1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</row>
    <row r="172" ht="13.5" customHeight="1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</row>
    <row r="173" ht="13.5" customHeight="1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</row>
    <row r="174" ht="13.5" customHeight="1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</row>
    <row r="175" ht="13.5" customHeight="1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</row>
    <row r="176" ht="13.5" customHeight="1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</row>
    <row r="177" ht="13.5" customHeight="1">
      <c r="A177" s="71"/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</row>
    <row r="178" ht="13.5" customHeight="1">
      <c r="A178" s="71"/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</row>
    <row r="179" ht="13.5" customHeight="1">
      <c r="A179" s="71"/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</row>
    <row r="180" ht="13.5" customHeight="1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</row>
    <row r="181" ht="13.5" customHeight="1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</row>
    <row r="182" ht="13.5" customHeight="1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</row>
    <row r="183" ht="13.5" customHeight="1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</row>
    <row r="184" ht="13.5" customHeight="1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</row>
    <row r="185" ht="13.5" customHeight="1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</row>
    <row r="186" ht="13.5" customHeight="1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</row>
    <row r="187" ht="13.5" customHeight="1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</row>
    <row r="188" ht="13.5" customHeight="1">
      <c r="A188" s="71"/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</row>
    <row r="189" ht="13.5" customHeight="1">
      <c r="A189" s="71"/>
      <c r="B189" s="71"/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</row>
    <row r="190" ht="13.5" customHeight="1">
      <c r="A190" s="71"/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</row>
    <row r="191" ht="13.5" customHeight="1">
      <c r="A191" s="71"/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</row>
    <row r="192" ht="13.5" customHeight="1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</row>
    <row r="193" ht="13.5" customHeight="1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</row>
    <row r="194" ht="13.5" customHeight="1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</row>
    <row r="195" ht="13.5" customHeight="1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</row>
    <row r="196" ht="13.5" customHeight="1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</row>
    <row r="197" ht="13.5" customHeight="1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  <c r="R197" s="71"/>
      <c r="S197" s="71"/>
      <c r="T197" s="71"/>
      <c r="U197" s="71"/>
      <c r="V197" s="71"/>
      <c r="W197" s="71"/>
      <c r="X197" s="71"/>
      <c r="Y197" s="71"/>
      <c r="Z197" s="71"/>
    </row>
    <row r="198" ht="13.5" customHeight="1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</row>
    <row r="199" ht="13.5" customHeight="1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  <c r="Y199" s="71"/>
      <c r="Z199" s="71"/>
    </row>
    <row r="200" ht="13.5" customHeight="1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71"/>
      <c r="S200" s="71"/>
      <c r="T200" s="71"/>
      <c r="U200" s="71"/>
      <c r="V200" s="71"/>
      <c r="W200" s="71"/>
      <c r="X200" s="71"/>
      <c r="Y200" s="71"/>
      <c r="Z200" s="71"/>
    </row>
    <row r="201" ht="13.5" customHeight="1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/>
      <c r="R201" s="71"/>
      <c r="S201" s="71"/>
      <c r="T201" s="71"/>
      <c r="U201" s="71"/>
      <c r="V201" s="71"/>
      <c r="W201" s="71"/>
      <c r="X201" s="71"/>
      <c r="Y201" s="71"/>
      <c r="Z201" s="71"/>
    </row>
    <row r="202" ht="13.5" customHeight="1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/>
      <c r="R202" s="71"/>
      <c r="S202" s="71"/>
      <c r="T202" s="71"/>
      <c r="U202" s="71"/>
      <c r="V202" s="71"/>
      <c r="W202" s="71"/>
      <c r="X202" s="71"/>
      <c r="Y202" s="71"/>
      <c r="Z202" s="71"/>
    </row>
    <row r="203" ht="13.5" customHeight="1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</row>
    <row r="204" ht="13.5" customHeight="1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</row>
    <row r="205" ht="13.5" customHeight="1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  <c r="Y205" s="71"/>
      <c r="Z205" s="71"/>
    </row>
    <row r="206" ht="13.5" customHeight="1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/>
      <c r="R206" s="71"/>
      <c r="S206" s="71"/>
      <c r="T206" s="71"/>
      <c r="U206" s="71"/>
      <c r="V206" s="71"/>
      <c r="W206" s="71"/>
      <c r="X206" s="71"/>
      <c r="Y206" s="71"/>
      <c r="Z206" s="71"/>
    </row>
    <row r="207" ht="13.5" customHeight="1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</row>
    <row r="208" ht="13.5" customHeight="1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/>
      <c r="R208" s="71"/>
      <c r="S208" s="71"/>
      <c r="T208" s="71"/>
      <c r="U208" s="71"/>
      <c r="V208" s="71"/>
      <c r="W208" s="71"/>
      <c r="X208" s="71"/>
      <c r="Y208" s="71"/>
      <c r="Z208" s="71"/>
    </row>
    <row r="209" ht="13.5" customHeight="1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/>
      <c r="R209" s="71"/>
      <c r="S209" s="71"/>
      <c r="T209" s="71"/>
      <c r="U209" s="71"/>
      <c r="V209" s="71"/>
      <c r="W209" s="71"/>
      <c r="X209" s="71"/>
      <c r="Y209" s="71"/>
      <c r="Z209" s="71"/>
    </row>
    <row r="210" ht="13.5" customHeight="1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71"/>
      <c r="S210" s="71"/>
      <c r="T210" s="71"/>
      <c r="U210" s="71"/>
      <c r="V210" s="71"/>
      <c r="W210" s="71"/>
      <c r="X210" s="71"/>
      <c r="Y210" s="71"/>
      <c r="Z210" s="71"/>
    </row>
    <row r="211" ht="13.5" customHeight="1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</row>
    <row r="212" ht="13.5" customHeight="1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</row>
    <row r="213" ht="13.5" customHeight="1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</row>
    <row r="214" ht="13.5" customHeight="1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</row>
    <row r="215" ht="13.5" customHeight="1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/>
      <c r="R215" s="71"/>
      <c r="S215" s="71"/>
      <c r="T215" s="71"/>
      <c r="U215" s="71"/>
      <c r="V215" s="71"/>
      <c r="W215" s="71"/>
      <c r="X215" s="71"/>
      <c r="Y215" s="71"/>
      <c r="Z215" s="71"/>
    </row>
    <row r="216" ht="13.5" customHeight="1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/>
      <c r="R216" s="71"/>
      <c r="S216" s="71"/>
      <c r="T216" s="71"/>
      <c r="U216" s="71"/>
      <c r="V216" s="71"/>
      <c r="W216" s="71"/>
      <c r="X216" s="71"/>
      <c r="Y216" s="71"/>
      <c r="Z216" s="71"/>
    </row>
    <row r="217" ht="13.5" customHeight="1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71"/>
      <c r="Z217" s="71"/>
    </row>
    <row r="218" ht="13.5" customHeight="1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1"/>
      <c r="R218" s="71"/>
      <c r="S218" s="71"/>
      <c r="T218" s="71"/>
      <c r="U218" s="71"/>
      <c r="V218" s="71"/>
      <c r="W218" s="71"/>
      <c r="X218" s="71"/>
      <c r="Y218" s="71"/>
      <c r="Z218" s="71"/>
    </row>
    <row r="219" ht="13.5" customHeight="1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</row>
    <row r="220" ht="13.5" customHeight="1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</row>
    <row r="221" ht="13.5" customHeight="1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</row>
    <row r="222" ht="13.5" customHeight="1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 s="71"/>
      <c r="S222" s="71"/>
      <c r="T222" s="71"/>
      <c r="U222" s="71"/>
      <c r="V222" s="71"/>
      <c r="W222" s="71"/>
      <c r="X222" s="71"/>
      <c r="Y222" s="71"/>
      <c r="Z222" s="71"/>
    </row>
    <row r="223" ht="13.5" customHeight="1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</row>
    <row r="224" ht="13.5" customHeight="1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</row>
    <row r="225" ht="13.5" customHeight="1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</row>
    <row r="226" ht="13.5" customHeight="1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</row>
    <row r="227" ht="13.5" customHeight="1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</row>
    <row r="228" ht="13.5" customHeight="1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5">
    <mergeCell ref="H5:H7"/>
    <mergeCell ref="I5:I7"/>
    <mergeCell ref="H11:H13"/>
    <mergeCell ref="I11:I13"/>
    <mergeCell ref="J11:J13"/>
    <mergeCell ref="K11:K13"/>
    <mergeCell ref="L11:L13"/>
    <mergeCell ref="D5:D7"/>
    <mergeCell ref="E5:E7"/>
    <mergeCell ref="A11:A13"/>
    <mergeCell ref="B11:B13"/>
    <mergeCell ref="C11:C13"/>
    <mergeCell ref="D11:D13"/>
    <mergeCell ref="E11:E13"/>
    <mergeCell ref="J17:J19"/>
    <mergeCell ref="K17:K19"/>
    <mergeCell ref="L17:L19"/>
    <mergeCell ref="M17:M19"/>
    <mergeCell ref="N17:N19"/>
    <mergeCell ref="O17:O19"/>
    <mergeCell ref="P17:P19"/>
    <mergeCell ref="A17:A19"/>
    <mergeCell ref="B17:B19"/>
    <mergeCell ref="C17:C19"/>
    <mergeCell ref="D17:D19"/>
    <mergeCell ref="H17:H19"/>
    <mergeCell ref="I17:I19"/>
    <mergeCell ref="A20:O20"/>
    <mergeCell ref="J5:J7"/>
    <mergeCell ref="K5:K7"/>
    <mergeCell ref="L5:L7"/>
    <mergeCell ref="M5:M7"/>
    <mergeCell ref="N5:N7"/>
    <mergeCell ref="O5:O7"/>
    <mergeCell ref="C5:C7"/>
    <mergeCell ref="A8:O8"/>
    <mergeCell ref="A9:H9"/>
    <mergeCell ref="I9:P9"/>
    <mergeCell ref="A1:P1"/>
    <mergeCell ref="A2:P2"/>
    <mergeCell ref="A3:H3"/>
    <mergeCell ref="I3:P3"/>
    <mergeCell ref="A5:A7"/>
    <mergeCell ref="B5:B7"/>
    <mergeCell ref="P5:P7"/>
    <mergeCell ref="M11:M13"/>
    <mergeCell ref="N11:N13"/>
    <mergeCell ref="O11:O13"/>
    <mergeCell ref="P11:P13"/>
    <mergeCell ref="A14:O14"/>
    <mergeCell ref="A15:H15"/>
    <mergeCell ref="I15:P15"/>
    <mergeCell ref="E17:E19"/>
    <mergeCell ref="A27:F27"/>
    <mergeCell ref="A28:F28"/>
  </mergeCells>
  <printOptions/>
  <pageMargins bottom="0.7875" footer="0.0" header="0.0" left="0.511805555555556" right="0.511805555555556" top="0.7875"/>
  <pageSetup paperSize="9" orientation="landscape"/>
  <rowBreaks count="1" manualBreakCount="1">
    <brk id="14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2" width="30.43"/>
    <col customWidth="1" min="3" max="3" width="18.14"/>
    <col customWidth="1" min="4" max="4" width="18.57"/>
    <col customWidth="1" min="5" max="5" width="3.29"/>
    <col customWidth="1" min="6" max="6" width="30.0"/>
    <col customWidth="1" min="7" max="7" width="19.86"/>
    <col customWidth="1" min="8" max="8" width="14.71"/>
    <col customWidth="1" min="9" max="9" width="6.71"/>
  </cols>
  <sheetData>
    <row r="1" ht="58.5" customHeight="1">
      <c r="A1" s="23"/>
      <c r="B1" s="124" t="s">
        <v>287</v>
      </c>
      <c r="C1" s="48"/>
      <c r="D1" s="48"/>
      <c r="E1" s="48"/>
      <c r="F1" s="48"/>
      <c r="G1" s="48"/>
      <c r="H1" s="49"/>
    </row>
    <row r="2">
      <c r="A2" s="23"/>
      <c r="B2" s="23"/>
      <c r="C2" s="23"/>
      <c r="D2" s="23"/>
      <c r="E2" s="23"/>
      <c r="F2" s="23"/>
      <c r="G2" s="23"/>
      <c r="H2" s="23"/>
    </row>
    <row r="3" ht="19.5" customHeight="1">
      <c r="A3" s="54" t="s">
        <v>288</v>
      </c>
      <c r="B3" s="20"/>
      <c r="C3" s="20"/>
      <c r="D3" s="20"/>
      <c r="E3" s="20"/>
      <c r="F3" s="20"/>
      <c r="G3" s="20"/>
      <c r="H3" s="20"/>
      <c r="I3" s="21"/>
    </row>
    <row r="4">
      <c r="A4" s="23"/>
      <c r="B4" s="23"/>
      <c r="C4" s="23"/>
      <c r="D4" s="23"/>
      <c r="E4" s="23"/>
      <c r="F4" s="23"/>
      <c r="G4" s="23"/>
      <c r="H4" s="23"/>
    </row>
    <row r="5">
      <c r="A5" s="23"/>
      <c r="B5" s="125" t="s">
        <v>289</v>
      </c>
      <c r="C5" s="48"/>
      <c r="D5" s="49"/>
      <c r="E5" s="23"/>
      <c r="F5" s="125" t="s">
        <v>290</v>
      </c>
      <c r="G5" s="48"/>
      <c r="H5" s="49"/>
      <c r="I5" s="126"/>
      <c r="J5" s="126"/>
      <c r="K5" s="126"/>
    </row>
    <row r="6" ht="15.0" customHeight="1">
      <c r="A6" s="126"/>
      <c r="B6" s="127" t="s">
        <v>291</v>
      </c>
      <c r="C6" s="128"/>
      <c r="D6" s="129" t="s">
        <v>292</v>
      </c>
      <c r="E6" s="23"/>
      <c r="F6" s="127" t="s">
        <v>291</v>
      </c>
      <c r="G6" s="128"/>
      <c r="H6" s="129" t="s">
        <v>292</v>
      </c>
      <c r="I6" s="126"/>
      <c r="J6" s="126"/>
      <c r="K6" s="126"/>
    </row>
    <row r="7" ht="15.0" customHeight="1">
      <c r="A7" s="126"/>
      <c r="B7" s="130" t="s">
        <v>293</v>
      </c>
      <c r="D7" s="131">
        <v>86.0</v>
      </c>
      <c r="E7" s="23"/>
      <c r="F7" s="130" t="s">
        <v>293</v>
      </c>
      <c r="H7" s="131">
        <v>172.0</v>
      </c>
      <c r="I7" s="126"/>
      <c r="J7" s="126"/>
      <c r="K7" s="126"/>
    </row>
    <row r="8">
      <c r="A8" s="126"/>
      <c r="B8" s="132" t="s">
        <v>294</v>
      </c>
      <c r="C8" s="133" t="s">
        <v>295</v>
      </c>
      <c r="D8" s="134" t="s">
        <v>292</v>
      </c>
      <c r="E8" s="23"/>
      <c r="F8" s="132" t="s">
        <v>294</v>
      </c>
      <c r="G8" s="133" t="s">
        <v>295</v>
      </c>
      <c r="H8" s="134" t="s">
        <v>292</v>
      </c>
      <c r="I8" s="126"/>
      <c r="J8" s="126"/>
      <c r="K8" s="126"/>
    </row>
    <row r="9">
      <c r="A9" s="126"/>
      <c r="B9" s="135" t="s">
        <v>86</v>
      </c>
      <c r="C9" s="136">
        <v>0.0121</v>
      </c>
      <c r="D9" s="137">
        <f>C9*D7</f>
        <v>1.0406</v>
      </c>
      <c r="E9" s="23"/>
      <c r="F9" s="135" t="s">
        <v>86</v>
      </c>
      <c r="G9" s="136">
        <v>0.0121</v>
      </c>
      <c r="H9" s="137">
        <f>G9*H7</f>
        <v>2.0812</v>
      </c>
      <c r="I9" s="126"/>
      <c r="J9" s="126"/>
      <c r="K9" s="126"/>
    </row>
    <row r="10">
      <c r="A10" s="126"/>
      <c r="B10" s="135" t="s">
        <v>296</v>
      </c>
      <c r="C10" s="136">
        <v>0.0105</v>
      </c>
      <c r="D10" s="137">
        <f>C10*D7</f>
        <v>0.903</v>
      </c>
      <c r="E10" s="23"/>
      <c r="F10" s="135" t="s">
        <v>296</v>
      </c>
      <c r="G10" s="136">
        <v>0.0105</v>
      </c>
      <c r="H10" s="137">
        <f>G10*H7</f>
        <v>1.806</v>
      </c>
      <c r="I10" s="126"/>
      <c r="J10" s="126"/>
      <c r="K10" s="126"/>
    </row>
    <row r="11">
      <c r="A11" s="126"/>
      <c r="B11" s="138" t="s">
        <v>297</v>
      </c>
      <c r="C11" s="139">
        <f t="shared" ref="C11:D11" si="1">SUM(C9:C10)</f>
        <v>0.0226</v>
      </c>
      <c r="D11" s="140">
        <f t="shared" si="1"/>
        <v>1.9436</v>
      </c>
      <c r="E11" s="23"/>
      <c r="F11" s="138" t="s">
        <v>297</v>
      </c>
      <c r="G11" s="139">
        <f t="shared" ref="G11:H11" si="2">SUM(G9:G10)</f>
        <v>0.0226</v>
      </c>
      <c r="H11" s="140">
        <f t="shared" si="2"/>
        <v>3.8872</v>
      </c>
      <c r="I11" s="126"/>
      <c r="J11" s="126"/>
      <c r="K11" s="126"/>
    </row>
    <row r="12">
      <c r="A12" s="126"/>
      <c r="B12" s="132" t="s">
        <v>298</v>
      </c>
      <c r="C12" s="133" t="s">
        <v>295</v>
      </c>
      <c r="D12" s="134" t="s">
        <v>292</v>
      </c>
      <c r="E12" s="23"/>
      <c r="F12" s="132" t="s">
        <v>298</v>
      </c>
      <c r="G12" s="133" t="s">
        <v>295</v>
      </c>
      <c r="H12" s="134" t="s">
        <v>292</v>
      </c>
      <c r="I12" s="126"/>
      <c r="J12" s="126"/>
      <c r="K12" s="126"/>
    </row>
    <row r="13">
      <c r="A13" s="126"/>
      <c r="B13" s="135" t="s">
        <v>299</v>
      </c>
      <c r="C13" s="136">
        <v>0.05</v>
      </c>
      <c r="D13" s="137">
        <f>C13*D17</f>
        <v>4.8135</v>
      </c>
      <c r="E13" s="23"/>
      <c r="F13" s="135" t="s">
        <v>299</v>
      </c>
      <c r="G13" s="136">
        <v>0.05</v>
      </c>
      <c r="H13" s="137">
        <f>H17*G13</f>
        <v>9.627</v>
      </c>
      <c r="I13" s="126"/>
      <c r="J13" s="126"/>
      <c r="K13" s="126"/>
    </row>
    <row r="14">
      <c r="A14" s="126"/>
      <c r="B14" s="135" t="s">
        <v>300</v>
      </c>
      <c r="C14" s="136">
        <v>0.03</v>
      </c>
      <c r="D14" s="137">
        <f>C14*D17</f>
        <v>2.8881</v>
      </c>
      <c r="E14" s="23"/>
      <c r="F14" s="135" t="s">
        <v>300</v>
      </c>
      <c r="G14" s="136">
        <v>0.03</v>
      </c>
      <c r="H14" s="137">
        <f>G14*H17</f>
        <v>5.7762</v>
      </c>
      <c r="I14" s="126"/>
      <c r="J14" s="126"/>
      <c r="K14" s="126"/>
    </row>
    <row r="15">
      <c r="A15" s="126"/>
      <c r="B15" s="135" t="s">
        <v>301</v>
      </c>
      <c r="C15" s="136">
        <v>0.0065</v>
      </c>
      <c r="D15" s="137">
        <f>D17*C15</f>
        <v>0.625755</v>
      </c>
      <c r="E15" s="23"/>
      <c r="F15" s="135" t="s">
        <v>301</v>
      </c>
      <c r="G15" s="136">
        <v>0.0065</v>
      </c>
      <c r="H15" s="137">
        <f>G15*H17</f>
        <v>1.25151</v>
      </c>
      <c r="I15" s="126"/>
      <c r="J15" s="126"/>
      <c r="K15" s="126"/>
    </row>
    <row r="16">
      <c r="A16" s="126"/>
      <c r="B16" s="138" t="s">
        <v>302</v>
      </c>
      <c r="C16" s="139">
        <v>0.0865</v>
      </c>
      <c r="D16" s="140">
        <f>SUM(D13:D15)</f>
        <v>8.327355</v>
      </c>
      <c r="E16" s="23"/>
      <c r="F16" s="138" t="s">
        <v>302</v>
      </c>
      <c r="G16" s="139">
        <v>0.0865</v>
      </c>
      <c r="H16" s="140">
        <f>SUM(H13:H15)</f>
        <v>16.65471</v>
      </c>
      <c r="I16" s="126"/>
      <c r="J16" s="126"/>
      <c r="K16" s="126"/>
    </row>
    <row r="17" ht="15.0" customHeight="1">
      <c r="A17" s="126"/>
      <c r="B17" s="138" t="s">
        <v>303</v>
      </c>
      <c r="D17" s="140">
        <f>ROUND((D7+D11)/(1-C16),2)</f>
        <v>96.27</v>
      </c>
      <c r="E17" s="23"/>
      <c r="F17" s="138" t="s">
        <v>303</v>
      </c>
      <c r="H17" s="140">
        <f>ROUND((H7+H11)/(1-G16),2)</f>
        <v>192.54</v>
      </c>
      <c r="I17" s="126"/>
      <c r="J17" s="126"/>
      <c r="K17" s="126"/>
    </row>
    <row r="18">
      <c r="A18" s="23"/>
      <c r="B18" s="141"/>
      <c r="C18" s="23"/>
      <c r="D18" s="142"/>
      <c r="E18" s="23"/>
      <c r="F18" s="143"/>
      <c r="G18" s="126"/>
      <c r="H18" s="144"/>
      <c r="I18" s="126"/>
      <c r="J18" s="126"/>
      <c r="K18" s="126"/>
    </row>
    <row r="19">
      <c r="A19" s="23"/>
      <c r="B19" s="145" t="s">
        <v>304</v>
      </c>
      <c r="C19" s="49"/>
      <c r="D19" s="146">
        <v>5000.0</v>
      </c>
      <c r="E19" s="23"/>
      <c r="F19" s="145" t="s">
        <v>304</v>
      </c>
      <c r="G19" s="49"/>
      <c r="H19" s="146">
        <v>2500.0</v>
      </c>
      <c r="I19" s="126"/>
      <c r="J19" s="126"/>
      <c r="K19" s="126"/>
    </row>
    <row r="20">
      <c r="A20" s="23"/>
      <c r="B20" s="147" t="s">
        <v>305</v>
      </c>
      <c r="C20" s="148"/>
      <c r="D20" s="149">
        <f>D19*D17</f>
        <v>481350</v>
      </c>
      <c r="E20" s="23"/>
      <c r="F20" s="147" t="s">
        <v>306</v>
      </c>
      <c r="G20" s="148"/>
      <c r="H20" s="149">
        <f>H19*H17</f>
        <v>481350</v>
      </c>
      <c r="I20" s="126"/>
      <c r="J20" s="126"/>
      <c r="K20" s="126"/>
    </row>
    <row r="21" ht="15.75" customHeight="1">
      <c r="A21" s="23"/>
      <c r="B21" s="126"/>
      <c r="C21" s="126"/>
      <c r="D21" s="126"/>
      <c r="E21" s="23"/>
      <c r="F21" s="23"/>
      <c r="G21" s="23"/>
      <c r="H21" s="23"/>
      <c r="I21" s="126"/>
      <c r="J21" s="126"/>
      <c r="K21" s="126"/>
    </row>
    <row r="22" ht="15.75" customHeight="1">
      <c r="A22" s="23"/>
      <c r="B22" s="150" t="s">
        <v>307</v>
      </c>
      <c r="C22" s="20"/>
      <c r="D22" s="20"/>
      <c r="E22" s="20"/>
      <c r="F22" s="21"/>
      <c r="G22" s="151">
        <f>D20+H20</f>
        <v>962700</v>
      </c>
      <c r="H22" s="21"/>
      <c r="I22" s="126"/>
      <c r="J22" s="126"/>
      <c r="K22" s="126"/>
    </row>
    <row r="23" ht="15.75" customHeight="1">
      <c r="A23" s="23"/>
      <c r="B23" s="126"/>
      <c r="C23" s="23"/>
      <c r="D23" s="23"/>
      <c r="E23" s="23"/>
      <c r="F23" s="23"/>
      <c r="G23" s="23"/>
      <c r="H23" s="23"/>
      <c r="I23" s="126"/>
      <c r="J23" s="126"/>
      <c r="K23" s="126"/>
    </row>
    <row r="24" ht="15.75" customHeight="1">
      <c r="A24" s="126"/>
      <c r="B24" s="23" t="s">
        <v>308</v>
      </c>
      <c r="C24" s="126"/>
      <c r="D24" s="126"/>
      <c r="E24" s="126"/>
      <c r="F24" s="126"/>
      <c r="G24" s="126"/>
      <c r="H24" s="126"/>
      <c r="I24" s="126"/>
      <c r="J24" s="126"/>
      <c r="K24" s="126"/>
    </row>
    <row r="25" ht="15.75" customHeight="1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</row>
    <row r="26" ht="15.75" customHeight="1">
      <c r="A26" s="126"/>
      <c r="B26" s="126"/>
      <c r="C26" s="126"/>
      <c r="D26" s="126"/>
      <c r="E26" s="126"/>
      <c r="F26" s="126"/>
      <c r="G26" s="126"/>
      <c r="H26" s="126"/>
      <c r="I26" s="126"/>
      <c r="J26" s="126"/>
      <c r="K26" s="126"/>
    </row>
    <row r="27" ht="15.75" customHeight="1">
      <c r="A27" s="126"/>
      <c r="B27" s="126"/>
      <c r="C27" s="126"/>
      <c r="D27" s="126"/>
      <c r="E27" s="126"/>
      <c r="F27" s="126"/>
      <c r="G27" s="126"/>
      <c r="H27" s="126"/>
      <c r="I27" s="126"/>
      <c r="J27" s="126"/>
      <c r="K27" s="126"/>
    </row>
    <row r="28" ht="15.75" customHeight="1">
      <c r="A28" s="126"/>
      <c r="B28" s="126"/>
      <c r="C28" s="126"/>
      <c r="D28" s="126"/>
      <c r="E28" s="126"/>
      <c r="F28" s="126"/>
      <c r="G28" s="126"/>
      <c r="H28" s="126"/>
      <c r="I28" s="126"/>
      <c r="J28" s="126"/>
      <c r="K28" s="126"/>
    </row>
    <row r="29" ht="15.75" customHeight="1">
      <c r="A29" s="126"/>
      <c r="B29" s="126"/>
      <c r="C29" s="126"/>
      <c r="D29" s="126"/>
      <c r="E29" s="126"/>
      <c r="F29" s="126"/>
      <c r="G29" s="126"/>
      <c r="H29" s="126"/>
      <c r="I29" s="126"/>
      <c r="J29" s="126"/>
      <c r="K29" s="126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B1:H1"/>
    <mergeCell ref="A3:I3"/>
    <mergeCell ref="B5:D5"/>
    <mergeCell ref="F5:H5"/>
    <mergeCell ref="B6:C6"/>
    <mergeCell ref="F6:G6"/>
    <mergeCell ref="F7:G7"/>
    <mergeCell ref="B22:F22"/>
    <mergeCell ref="G22:H22"/>
    <mergeCell ref="B7:C7"/>
    <mergeCell ref="B17:C17"/>
    <mergeCell ref="F17:G17"/>
    <mergeCell ref="B19:C19"/>
    <mergeCell ref="F19:G19"/>
    <mergeCell ref="B20:C20"/>
    <mergeCell ref="F20:G20"/>
  </mergeCells>
  <printOptions/>
  <pageMargins bottom="0.7875" footer="0.0" header="0.0" left="0.511805555555556" right="0.511805555555556" top="0.7875"/>
  <pageSetup paperSize="9" scale="8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12.57"/>
    <col customWidth="1" min="3" max="3" width="24.86"/>
    <col customWidth="1" min="4" max="4" width="16.29"/>
    <col customWidth="1" min="5" max="5" width="15.29"/>
    <col customWidth="1" min="6" max="26" width="9.14"/>
  </cols>
  <sheetData>
    <row r="1" ht="30.0" customHeight="1">
      <c r="A1" s="152" t="s">
        <v>309</v>
      </c>
      <c r="B1" s="20"/>
      <c r="C1" s="20"/>
      <c r="D1" s="20"/>
      <c r="E1" s="20"/>
      <c r="F1" s="20"/>
      <c r="G1" s="20"/>
      <c r="H1" s="20"/>
      <c r="I1" s="21"/>
    </row>
    <row r="3">
      <c r="A3" s="153" t="s">
        <v>310</v>
      </c>
      <c r="B3" s="153"/>
      <c r="C3" s="153"/>
    </row>
    <row r="4">
      <c r="A4" s="154" t="s">
        <v>311</v>
      </c>
      <c r="B4" s="154"/>
      <c r="C4" s="154"/>
    </row>
    <row r="5">
      <c r="A5" s="154" t="s">
        <v>312</v>
      </c>
      <c r="B5" s="154"/>
      <c r="C5" s="154"/>
    </row>
    <row r="6">
      <c r="A6" s="154" t="s">
        <v>313</v>
      </c>
      <c r="B6" s="154"/>
      <c r="C6" s="154"/>
    </row>
    <row r="7">
      <c r="A7" s="154" t="s">
        <v>314</v>
      </c>
      <c r="B7" s="154"/>
      <c r="C7" s="154"/>
    </row>
    <row r="10">
      <c r="A10" s="155" t="s">
        <v>198</v>
      </c>
    </row>
    <row r="11">
      <c r="A11" s="156" t="s">
        <v>315</v>
      </c>
      <c r="B11" s="156" t="s">
        <v>316</v>
      </c>
      <c r="C11" s="156" t="s">
        <v>317</v>
      </c>
      <c r="D11" s="156" t="s">
        <v>318</v>
      </c>
      <c r="E11" s="156" t="s">
        <v>295</v>
      </c>
    </row>
    <row r="12">
      <c r="A12" s="157">
        <v>1.0</v>
      </c>
      <c r="B12" s="157">
        <v>158324.0</v>
      </c>
      <c r="C12" s="157" t="s">
        <v>319</v>
      </c>
      <c r="D12" s="157" t="s">
        <v>320</v>
      </c>
      <c r="E12" s="158">
        <v>0.001</v>
      </c>
    </row>
    <row r="13">
      <c r="A13" s="157">
        <v>2.0</v>
      </c>
      <c r="B13" s="157">
        <v>194036.0</v>
      </c>
      <c r="C13" s="157" t="s">
        <v>321</v>
      </c>
      <c r="D13" s="157" t="s">
        <v>322</v>
      </c>
      <c r="E13" s="158">
        <v>5.0E-4</v>
      </c>
    </row>
    <row r="14">
      <c r="A14" s="157">
        <v>3.0</v>
      </c>
      <c r="B14" s="157">
        <v>257029.0</v>
      </c>
      <c r="C14" s="157" t="s">
        <v>323</v>
      </c>
      <c r="D14" s="157" t="s">
        <v>324</v>
      </c>
      <c r="E14" s="158">
        <v>0.02</v>
      </c>
    </row>
    <row r="15">
      <c r="A15" s="157">
        <v>4.0</v>
      </c>
      <c r="B15" s="157">
        <v>926562.0</v>
      </c>
      <c r="C15" s="157" t="s">
        <v>325</v>
      </c>
      <c r="D15" s="157" t="s">
        <v>322</v>
      </c>
      <c r="E15" s="158">
        <v>0.1845</v>
      </c>
    </row>
    <row r="16">
      <c r="D16" s="155" t="s">
        <v>326</v>
      </c>
      <c r="E16" s="159">
        <f>MEDIAN(E12:E15)</f>
        <v>0.0105</v>
      </c>
    </row>
    <row r="17">
      <c r="D17" s="160" t="s">
        <v>327</v>
      </c>
      <c r="E17" s="161">
        <f>AVERAGE(E12:E15)</f>
        <v>0.0515</v>
      </c>
    </row>
    <row r="18">
      <c r="E18" s="161"/>
    </row>
    <row r="19">
      <c r="A19" s="155" t="s">
        <v>197</v>
      </c>
      <c r="E19" s="161"/>
    </row>
    <row r="20">
      <c r="A20" s="156" t="s">
        <v>315</v>
      </c>
      <c r="B20" s="156" t="s">
        <v>316</v>
      </c>
      <c r="C20" s="156" t="s">
        <v>317</v>
      </c>
      <c r="D20" s="156" t="s">
        <v>318</v>
      </c>
      <c r="E20" s="162" t="s">
        <v>295</v>
      </c>
    </row>
    <row r="21" ht="15.75" customHeight="1">
      <c r="A21" s="157">
        <v>1.0</v>
      </c>
      <c r="B21" s="157">
        <v>158324.0</v>
      </c>
      <c r="C21" s="157" t="s">
        <v>319</v>
      </c>
      <c r="D21" s="157" t="s">
        <v>320</v>
      </c>
      <c r="E21" s="158">
        <v>0.0014</v>
      </c>
    </row>
    <row r="22" ht="15.75" customHeight="1">
      <c r="A22" s="157">
        <v>2.0</v>
      </c>
      <c r="B22" s="157">
        <v>194036.0</v>
      </c>
      <c r="C22" s="157" t="s">
        <v>321</v>
      </c>
      <c r="D22" s="157" t="s">
        <v>322</v>
      </c>
      <c r="E22" s="158">
        <v>5.0E-4</v>
      </c>
    </row>
    <row r="23" ht="15.75" customHeight="1">
      <c r="A23" s="157">
        <v>3.0</v>
      </c>
      <c r="B23" s="157">
        <v>257029.0</v>
      </c>
      <c r="C23" s="157" t="s">
        <v>323</v>
      </c>
      <c r="D23" s="157" t="s">
        <v>324</v>
      </c>
      <c r="E23" s="158">
        <v>0.0228</v>
      </c>
    </row>
    <row r="24" ht="15.75" customHeight="1">
      <c r="A24" s="157">
        <v>4.0</v>
      </c>
      <c r="B24" s="157">
        <v>926562.0</v>
      </c>
      <c r="C24" s="157" t="s">
        <v>325</v>
      </c>
      <c r="D24" s="157" t="s">
        <v>322</v>
      </c>
      <c r="E24" s="158">
        <v>0.1</v>
      </c>
    </row>
    <row r="25" ht="15.75" customHeight="1">
      <c r="D25" s="155" t="s">
        <v>326</v>
      </c>
      <c r="E25" s="159">
        <f>MEDIAN(E21:E24)</f>
        <v>0.0121</v>
      </c>
    </row>
    <row r="26" ht="15.75" customHeight="1">
      <c r="D26" s="160" t="s">
        <v>327</v>
      </c>
      <c r="E26" s="161">
        <f>AVERAGE(E21:E24)</f>
        <v>0.031175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I1"/>
  </mergeCells>
  <printOptions/>
  <pageMargins bottom="1.0" footer="0.0" header="0.0" left="0.75" right="0.75" top="1.0"/>
  <pageSetup paperSize="9" scale="76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2.86"/>
    <col customWidth="1" min="2" max="2" width="41.71"/>
    <col customWidth="1" min="3" max="3" width="10.86"/>
    <col customWidth="1" min="4" max="4" width="9.14"/>
    <col customWidth="1" min="5" max="5" width="16.57"/>
    <col customWidth="1" min="6" max="6" width="20.14"/>
    <col customWidth="1" min="7" max="7" width="21.14"/>
    <col customWidth="1" min="8" max="26" width="9.14"/>
  </cols>
  <sheetData>
    <row r="1" ht="60.0" customHeight="1">
      <c r="A1" s="163"/>
      <c r="B1" s="164" t="s">
        <v>328</v>
      </c>
      <c r="C1" s="20"/>
      <c r="D1" s="20"/>
      <c r="E1" s="20"/>
      <c r="F1" s="20"/>
      <c r="G1" s="21"/>
    </row>
    <row r="2">
      <c r="A2" s="165"/>
      <c r="B2" s="165"/>
      <c r="C2" s="165"/>
      <c r="D2" s="165"/>
      <c r="E2" s="165"/>
      <c r="F2" s="165"/>
      <c r="G2" s="165"/>
    </row>
    <row r="3" ht="36.75" customHeight="1">
      <c r="A3" s="166" t="s">
        <v>329</v>
      </c>
      <c r="B3" s="20"/>
      <c r="C3" s="20"/>
      <c r="D3" s="20"/>
      <c r="E3" s="20"/>
      <c r="F3" s="20"/>
      <c r="G3" s="21"/>
    </row>
    <row r="4">
      <c r="A4" s="167" t="s">
        <v>330</v>
      </c>
      <c r="B4" s="167" t="s">
        <v>331</v>
      </c>
      <c r="C4" s="167" t="s">
        <v>332</v>
      </c>
      <c r="D4" s="167" t="s">
        <v>333</v>
      </c>
      <c r="E4" s="167" t="s">
        <v>334</v>
      </c>
      <c r="F4" s="167" t="s">
        <v>335</v>
      </c>
      <c r="G4" s="168" t="s">
        <v>336</v>
      </c>
    </row>
    <row r="5">
      <c r="A5" s="169">
        <v>1.0</v>
      </c>
      <c r="B5" s="170" t="s">
        <v>337</v>
      </c>
      <c r="C5" s="169" t="s">
        <v>338</v>
      </c>
      <c r="D5" s="169">
        <v>6.0</v>
      </c>
      <c r="E5" s="171">
        <f>'Motorista B'!O119</f>
        <v>5368.59</v>
      </c>
      <c r="F5" s="171">
        <f t="shared" ref="F5:F13" si="1">ROUND(D5*E5,2)</f>
        <v>32211.54</v>
      </c>
      <c r="G5" s="171">
        <f t="shared" ref="G5:G13" si="2">ROUND(12*F5,2)</f>
        <v>386538.48</v>
      </c>
    </row>
    <row r="6">
      <c r="A6" s="169">
        <v>2.0</v>
      </c>
      <c r="B6" s="170" t="s">
        <v>339</v>
      </c>
      <c r="C6" s="169" t="s">
        <v>338</v>
      </c>
      <c r="D6" s="169">
        <v>5.0</v>
      </c>
      <c r="E6" s="171">
        <f>'M. Intermunicipal '!O119</f>
        <v>6201.09</v>
      </c>
      <c r="F6" s="171">
        <f t="shared" si="1"/>
        <v>31005.45</v>
      </c>
      <c r="G6" s="171">
        <f t="shared" si="2"/>
        <v>372065.4</v>
      </c>
    </row>
    <row r="7">
      <c r="A7" s="169">
        <v>3.0</v>
      </c>
      <c r="B7" s="170" t="s">
        <v>340</v>
      </c>
      <c r="C7" s="169" t="s">
        <v>338</v>
      </c>
      <c r="D7" s="169">
        <v>14.0</v>
      </c>
      <c r="E7" s="171">
        <f>'M. Interestadual'!O119</f>
        <v>7235.6</v>
      </c>
      <c r="F7" s="171">
        <f t="shared" si="1"/>
        <v>101298.4</v>
      </c>
      <c r="G7" s="171">
        <f t="shared" si="2"/>
        <v>1215580.8</v>
      </c>
    </row>
    <row r="8">
      <c r="A8" s="169">
        <v>4.0</v>
      </c>
      <c r="B8" s="170" t="s">
        <v>341</v>
      </c>
      <c r="C8" s="169" t="s">
        <v>338</v>
      </c>
      <c r="D8" s="169">
        <v>4.0</v>
      </c>
      <c r="E8" s="171">
        <f>'M. Intermunicipal (Interior)'!O119</f>
        <v>6151.71</v>
      </c>
      <c r="F8" s="171">
        <f t="shared" si="1"/>
        <v>24606.84</v>
      </c>
      <c r="G8" s="171">
        <f t="shared" si="2"/>
        <v>295282.08</v>
      </c>
    </row>
    <row r="9">
      <c r="A9" s="169">
        <v>5.0</v>
      </c>
      <c r="B9" s="170" t="s">
        <v>342</v>
      </c>
      <c r="C9" s="169" t="s">
        <v>338</v>
      </c>
      <c r="D9" s="169">
        <v>2.0</v>
      </c>
      <c r="E9" s="171">
        <f>'M. Interestadual (Interior)'!O119</f>
        <v>7222.96</v>
      </c>
      <c r="F9" s="171">
        <f t="shared" si="1"/>
        <v>14445.92</v>
      </c>
      <c r="G9" s="171">
        <f t="shared" si="2"/>
        <v>173351.04</v>
      </c>
    </row>
    <row r="10">
      <c r="A10" s="169">
        <v>6.0</v>
      </c>
      <c r="B10" s="170" t="s">
        <v>343</v>
      </c>
      <c r="C10" s="169" t="s">
        <v>338</v>
      </c>
      <c r="D10" s="169">
        <v>4.0</v>
      </c>
      <c r="E10" s="171">
        <f>'M. Intermunicipal (Interior)'!O119</f>
        <v>6151.71</v>
      </c>
      <c r="F10" s="171">
        <f t="shared" si="1"/>
        <v>24606.84</v>
      </c>
      <c r="G10" s="171">
        <f t="shared" si="2"/>
        <v>295282.08</v>
      </c>
    </row>
    <row r="11">
      <c r="A11" s="169">
        <v>7.0</v>
      </c>
      <c r="B11" s="170" t="s">
        <v>344</v>
      </c>
      <c r="C11" s="169" t="s">
        <v>338</v>
      </c>
      <c r="D11" s="169">
        <v>3.0</v>
      </c>
      <c r="E11" s="171">
        <f>'M. Interestadual (Interior)'!O119</f>
        <v>7222.96</v>
      </c>
      <c r="F11" s="171">
        <f t="shared" si="1"/>
        <v>21668.88</v>
      </c>
      <c r="G11" s="171">
        <f t="shared" si="2"/>
        <v>260026.56</v>
      </c>
    </row>
    <row r="12">
      <c r="A12" s="169">
        <v>8.0</v>
      </c>
      <c r="B12" s="170" t="s">
        <v>345</v>
      </c>
      <c r="C12" s="169" t="s">
        <v>338</v>
      </c>
      <c r="D12" s="169">
        <v>2.0</v>
      </c>
      <c r="E12" s="171">
        <f>'M. Intermunicipal (Interior)'!O119</f>
        <v>6151.71</v>
      </c>
      <c r="F12" s="171">
        <f t="shared" si="1"/>
        <v>12303.42</v>
      </c>
      <c r="G12" s="171">
        <f t="shared" si="2"/>
        <v>147641.04</v>
      </c>
    </row>
    <row r="13">
      <c r="A13" s="169">
        <v>9.0</v>
      </c>
      <c r="B13" s="170" t="s">
        <v>346</v>
      </c>
      <c r="C13" s="169" t="s">
        <v>338</v>
      </c>
      <c r="D13" s="169">
        <v>2.0</v>
      </c>
      <c r="E13" s="171">
        <f>'M. Interestadual (Interior)'!O119</f>
        <v>7222.96</v>
      </c>
      <c r="F13" s="171">
        <f t="shared" si="1"/>
        <v>14445.92</v>
      </c>
      <c r="G13" s="171">
        <f t="shared" si="2"/>
        <v>173351.04</v>
      </c>
    </row>
    <row r="14">
      <c r="A14" s="172" t="s">
        <v>347</v>
      </c>
      <c r="B14" s="20"/>
      <c r="C14" s="20"/>
      <c r="D14" s="20"/>
      <c r="E14" s="21"/>
      <c r="F14" s="171">
        <f t="shared" ref="F14:G14" si="3">SUM(F5:F13)</f>
        <v>276593.21</v>
      </c>
      <c r="G14" s="171">
        <f t="shared" si="3"/>
        <v>3319118.52</v>
      </c>
    </row>
    <row r="15">
      <c r="A15" s="71"/>
      <c r="B15" s="173"/>
      <c r="C15" s="173"/>
      <c r="D15" s="173"/>
      <c r="E15" s="173"/>
      <c r="F15" s="173"/>
      <c r="G15" s="173"/>
    </row>
    <row r="16" ht="28.5" customHeight="1">
      <c r="A16" s="174" t="s">
        <v>348</v>
      </c>
      <c r="B16" s="20"/>
      <c r="C16" s="20"/>
      <c r="D16" s="20"/>
      <c r="E16" s="20"/>
      <c r="F16" s="20"/>
      <c r="G16" s="21"/>
    </row>
    <row r="17">
      <c r="A17" s="175" t="s">
        <v>330</v>
      </c>
      <c r="B17" s="175" t="s">
        <v>331</v>
      </c>
      <c r="C17" s="175" t="s">
        <v>332</v>
      </c>
      <c r="D17" s="175" t="s">
        <v>333</v>
      </c>
      <c r="E17" s="175" t="s">
        <v>334</v>
      </c>
      <c r="F17" s="174" t="s">
        <v>349</v>
      </c>
      <c r="G17" s="21"/>
    </row>
    <row r="18">
      <c r="A18" s="176">
        <v>1.0</v>
      </c>
      <c r="B18" s="177" t="s">
        <v>350</v>
      </c>
      <c r="C18" s="176" t="s">
        <v>351</v>
      </c>
      <c r="D18" s="176">
        <f>'Diárias'!D19</f>
        <v>5000</v>
      </c>
      <c r="E18" s="178">
        <f>'Diárias'!D17</f>
        <v>96.27</v>
      </c>
      <c r="F18" s="179">
        <f t="shared" ref="F18:F19" si="4">ROUND(D18*E18,2)</f>
        <v>481350</v>
      </c>
      <c r="G18" s="21"/>
    </row>
    <row r="19">
      <c r="A19" s="176">
        <v>2.0</v>
      </c>
      <c r="B19" s="180" t="s">
        <v>352</v>
      </c>
      <c r="C19" s="176" t="s">
        <v>351</v>
      </c>
      <c r="D19" s="176">
        <f>'Diárias'!H19</f>
        <v>2500</v>
      </c>
      <c r="E19" s="178">
        <f>'Diárias'!H17</f>
        <v>192.54</v>
      </c>
      <c r="F19" s="179">
        <f t="shared" si="4"/>
        <v>481350</v>
      </c>
      <c r="G19" s="21"/>
    </row>
    <row r="20">
      <c r="A20" s="181" t="s">
        <v>353</v>
      </c>
      <c r="B20" s="20"/>
      <c r="C20" s="20"/>
      <c r="D20" s="20"/>
      <c r="E20" s="21"/>
      <c r="F20" s="179">
        <f>SUM(F18:G19)</f>
        <v>962700</v>
      </c>
      <c r="G20" s="21"/>
    </row>
    <row r="21" ht="15.75" customHeight="1">
      <c r="A21" s="173"/>
      <c r="B21" s="173"/>
      <c r="C21" s="173"/>
      <c r="D21" s="173"/>
      <c r="E21" s="173"/>
      <c r="F21" s="173"/>
      <c r="G21" s="173"/>
    </row>
    <row r="22" ht="28.5" customHeight="1">
      <c r="A22" s="174" t="s">
        <v>354</v>
      </c>
      <c r="B22" s="20"/>
      <c r="C22" s="20"/>
      <c r="D22" s="20"/>
      <c r="E22" s="20"/>
      <c r="F22" s="20"/>
      <c r="G22" s="21"/>
    </row>
    <row r="23" ht="15.75" customHeight="1">
      <c r="A23" s="182" t="s">
        <v>330</v>
      </c>
      <c r="B23" s="183" t="s">
        <v>272</v>
      </c>
      <c r="C23" s="20"/>
      <c r="D23" s="21"/>
      <c r="E23" s="183" t="s">
        <v>335</v>
      </c>
      <c r="F23" s="21"/>
      <c r="G23" s="182" t="s">
        <v>349</v>
      </c>
    </row>
    <row r="24" ht="15.75" customHeight="1">
      <c r="A24" s="184" t="s">
        <v>106</v>
      </c>
      <c r="B24" s="185" t="s">
        <v>355</v>
      </c>
      <c r="C24" s="20"/>
      <c r="D24" s="21"/>
      <c r="E24" s="151">
        <f>F14</f>
        <v>276593.21</v>
      </c>
      <c r="F24" s="21"/>
      <c r="G24" s="186">
        <f>G14</f>
        <v>3319118.52</v>
      </c>
    </row>
    <row r="25" ht="15.75" customHeight="1">
      <c r="A25" s="184" t="s">
        <v>109</v>
      </c>
      <c r="B25" s="185" t="s">
        <v>356</v>
      </c>
      <c r="C25" s="20"/>
      <c r="D25" s="21"/>
      <c r="E25" s="187" t="s">
        <v>136</v>
      </c>
      <c r="F25" s="21"/>
      <c r="G25" s="186">
        <f>F20</f>
        <v>962700</v>
      </c>
    </row>
    <row r="26" ht="15.75" customHeight="1">
      <c r="A26" s="188" t="s">
        <v>357</v>
      </c>
      <c r="B26" s="20"/>
      <c r="C26" s="20"/>
      <c r="D26" s="20"/>
      <c r="E26" s="20"/>
      <c r="F26" s="21"/>
      <c r="G26" s="189">
        <f>SUM(G24:G25)</f>
        <v>4281818.52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B1:G1"/>
    <mergeCell ref="A3:G3"/>
    <mergeCell ref="A14:E14"/>
    <mergeCell ref="A16:G16"/>
    <mergeCell ref="F17:G17"/>
    <mergeCell ref="F18:G18"/>
    <mergeCell ref="F19:G19"/>
    <mergeCell ref="B25:D25"/>
    <mergeCell ref="E25:F25"/>
    <mergeCell ref="A26:F26"/>
    <mergeCell ref="A20:E20"/>
    <mergeCell ref="F20:G20"/>
    <mergeCell ref="A22:G22"/>
    <mergeCell ref="B23:D23"/>
    <mergeCell ref="E23:F23"/>
    <mergeCell ref="B24:D24"/>
    <mergeCell ref="E24:F24"/>
  </mergeCells>
  <printOptions/>
  <pageMargins bottom="1.0" footer="0.0" header="0.0" left="0.75" right="0.75" top="1.0"/>
  <pageSetup paperSize="9" scale="6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2019-01-14T13:59:00Z</dcterms:created>
  <dc:creator>CACC;SOF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1046-12.2.0.17545</vt:lpwstr>
  </property>
  <property fmtid="{D5CDD505-2E9C-101B-9397-08002B2CF9AE}" pid="3" name="ICV">
    <vt:lpwstr>2E9C7865DF7D4285A821EEF8E7EC7689_12</vt:lpwstr>
  </property>
</Properties>
</file>